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7620"/>
  </bookViews>
  <sheets>
    <sheet name="BankBr" sheetId="1" r:id="rId1"/>
    <sheet name="Bk. wise Rural Br." sheetId="3" r:id="rId2"/>
    <sheet name="Sheet2" sheetId="4" r:id="rId3"/>
  </sheets>
  <definedNames>
    <definedName name="_xlnm.Print_Area" localSheetId="0">BankBr!$A$1:$H$53</definedName>
  </definedNames>
  <calcPr calcId="144525"/>
</workbook>
</file>

<file path=xl/calcChain.xml><?xml version="1.0" encoding="utf-8"?>
<calcChain xmlns="http://schemas.openxmlformats.org/spreadsheetml/2006/main">
  <c r="I59" i="3" l="1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4" i="3"/>
  <c r="D54" i="4"/>
  <c r="C54" i="4"/>
  <c r="F59" i="3" l="1"/>
  <c r="H56" i="3"/>
  <c r="G56" i="3"/>
  <c r="F56" i="3"/>
  <c r="E56" i="3"/>
  <c r="D56" i="3"/>
  <c r="C56" i="3"/>
  <c r="H54" i="3"/>
  <c r="G54" i="3"/>
  <c r="F54" i="3"/>
  <c r="E54" i="3"/>
  <c r="D54" i="3"/>
  <c r="C54" i="3"/>
  <c r="H34" i="3"/>
  <c r="G34" i="3"/>
  <c r="F34" i="3"/>
  <c r="E34" i="3"/>
  <c r="D34" i="3"/>
  <c r="C34" i="3"/>
  <c r="H30" i="3"/>
  <c r="G30" i="3"/>
  <c r="F30" i="3"/>
  <c r="E30" i="3"/>
  <c r="D30" i="3"/>
  <c r="C30" i="3"/>
  <c r="H26" i="3"/>
  <c r="G26" i="3"/>
  <c r="F26" i="3"/>
  <c r="E26" i="3"/>
  <c r="D26" i="3"/>
  <c r="C26" i="3"/>
  <c r="H24" i="3"/>
  <c r="H57" i="3" s="1"/>
  <c r="G24" i="3"/>
  <c r="G57" i="3" s="1"/>
  <c r="F24" i="3"/>
  <c r="F57" i="3" s="1"/>
  <c r="E24" i="3"/>
  <c r="E57" i="3" s="1"/>
  <c r="D24" i="3"/>
  <c r="D57" i="3" s="1"/>
  <c r="C24" i="3"/>
  <c r="C57" i="3" s="1"/>
  <c r="F50" i="1" l="1"/>
  <c r="H50" i="1" s="1"/>
  <c r="F49" i="1"/>
  <c r="H49" i="1" s="1"/>
  <c r="F48" i="1"/>
  <c r="F47" i="1"/>
  <c r="F46" i="1"/>
  <c r="H46" i="1" s="1"/>
  <c r="F45" i="1"/>
  <c r="F44" i="1"/>
  <c r="H44" i="1" s="1"/>
  <c r="F43" i="1"/>
  <c r="F42" i="1"/>
  <c r="F41" i="1"/>
  <c r="F40" i="1"/>
  <c r="H40" i="1" s="1"/>
  <c r="F39" i="1"/>
  <c r="H39" i="1" s="1"/>
  <c r="F38" i="1"/>
  <c r="H38" i="1" s="1"/>
  <c r="F37" i="1"/>
  <c r="H37" i="1" s="1"/>
  <c r="F36" i="1"/>
  <c r="F35" i="1"/>
  <c r="H35" i="1" s="1"/>
  <c r="F34" i="1"/>
  <c r="F33" i="1"/>
  <c r="F32" i="1"/>
  <c r="H32" i="1" s="1"/>
  <c r="F30" i="1"/>
  <c r="F29" i="1"/>
  <c r="F28" i="1"/>
  <c r="F26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E26" i="1" l="1"/>
  <c r="E28" i="1"/>
  <c r="E29" i="1"/>
  <c r="E30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5" i="1"/>
  <c r="H8" i="1"/>
  <c r="H7" i="1"/>
  <c r="H6" i="1"/>
  <c r="H5" i="1"/>
  <c r="H29" i="1" l="1"/>
  <c r="G51" i="1"/>
  <c r="G31" i="1"/>
  <c r="G27" i="1"/>
  <c r="G25" i="1"/>
  <c r="H30" i="1"/>
  <c r="H28" i="1"/>
  <c r="H26" i="1"/>
  <c r="H22" i="1"/>
  <c r="H21" i="1"/>
  <c r="H17" i="1"/>
  <c r="H14" i="1"/>
  <c r="H13" i="1"/>
  <c r="H10" i="1"/>
  <c r="G52" i="1" l="1"/>
  <c r="D51" i="1"/>
  <c r="F51" i="1" s="1"/>
  <c r="H51" i="1" s="1"/>
  <c r="D31" i="1"/>
  <c r="F31" i="1" s="1"/>
  <c r="H31" i="1" s="1"/>
  <c r="D27" i="1"/>
  <c r="F27" i="1" s="1"/>
  <c r="H27" i="1" s="1"/>
  <c r="D25" i="1"/>
  <c r="F25" i="1" l="1"/>
  <c r="H25" i="1" s="1"/>
  <c r="D52" i="1"/>
  <c r="F52" i="1" s="1"/>
  <c r="H52" i="1" s="1"/>
</calcChain>
</file>

<file path=xl/sharedStrings.xml><?xml version="1.0" encoding="utf-8"?>
<sst xmlns="http://schemas.openxmlformats.org/spreadsheetml/2006/main" count="193" uniqueCount="83">
  <si>
    <t>Annexure - 31</t>
  </si>
  <si>
    <t>BRANCHES</t>
  </si>
  <si>
    <t>No.</t>
  </si>
  <si>
    <t>BANK</t>
  </si>
  <si>
    <t>Metro</t>
  </si>
  <si>
    <t>Urban</t>
  </si>
  <si>
    <t xml:space="preserve">Semi Urban </t>
  </si>
  <si>
    <t>Rural-Full Fledged</t>
  </si>
  <si>
    <t>Satellite</t>
  </si>
  <si>
    <t>Total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</si>
  <si>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</si>
  <si>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</si>
  <si>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</si>
  <si>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</si>
  <si>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</si>
  <si>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</si>
  <si>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</si>
  <si>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</si>
  <si>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</si>
  <si>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</si>
  <si>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</si>
  <si>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</si>
  <si>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</si>
  <si>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</si>
  <si>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</si>
  <si>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</si>
  <si>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</si>
  <si>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</si>
  <si>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</si>
  <si>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</si>
  <si>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>SUB TOTAL</t>
  </si>
  <si>
    <t>STATE BANK OF INDIA</t>
  </si>
  <si>
    <t>BARODA GRAMIN BANK</t>
  </si>
  <si>
    <t>DENA GUJARAT GRAMIN BANK</t>
  </si>
  <si>
    <t>SAURASHTRA GRAMIN BANK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</si>
  <si>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</si>
  <si>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</si>
  <si>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</si>
  <si>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</si>
  <si>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</si>
  <si>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</si>
  <si>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</si>
  <si>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</si>
  <si>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</si>
  <si>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</si>
  <si>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</si>
  <si>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</si>
  <si>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</si>
  <si>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</si>
  <si>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</si>
  <si>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</si>
  <si>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</si>
  <si>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</si>
  <si>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</si>
  <si>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GRAND TOTAL</t>
  </si>
  <si>
    <t>Source : Member Banks</t>
  </si>
  <si>
    <t>Targets for Financial Literacy Camps</t>
  </si>
  <si>
    <t>%Target achievement</t>
  </si>
  <si>
    <t xml:space="preserve">No. of Camps conducted by the Bank during the quarter </t>
  </si>
  <si>
    <t>Total No. of branches</t>
  </si>
  <si>
    <t>%of Rural full fledged branch/ Total branch</t>
  </si>
  <si>
    <t>No Rural Branch</t>
  </si>
  <si>
    <t>Financial Literacy Camps- Bankwise % age of Target achievement</t>
  </si>
  <si>
    <t>Progress during the quarter ended June 2018</t>
  </si>
  <si>
    <t xml:space="preserve"> BANK-WISE BRANCH DETAIL - AS OF THE QUARTER ENDED   31.03.2018</t>
  </si>
  <si>
    <t>DCCB</t>
  </si>
  <si>
    <t>GSCARDB</t>
  </si>
  <si>
    <t>GSCB</t>
  </si>
  <si>
    <t>Equitas Small Finance Bank</t>
  </si>
  <si>
    <t>Annexure III</t>
  </si>
  <si>
    <t>QUARTERLY REPORT ON CONDUCT OF CAMPS BY RURAL BRANCHES OF BANKS</t>
  </si>
  <si>
    <t>State</t>
  </si>
  <si>
    <t>Gujarat</t>
  </si>
  <si>
    <t>Quarter ended</t>
  </si>
  <si>
    <t>Year</t>
  </si>
  <si>
    <t>2018-19</t>
  </si>
  <si>
    <t>S.No.</t>
  </si>
  <si>
    <t xml:space="preserve">District </t>
  </si>
  <si>
    <t xml:space="preserve">No of Rural Branches </t>
  </si>
  <si>
    <t>No of camps conducted during the quarter</t>
  </si>
  <si>
    <t xml:space="preserve">Total : </t>
  </si>
  <si>
    <t>No. of Rural Branch</t>
  </si>
  <si>
    <t>Annexure -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</si>
</sst>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 Black"/>
      <family val="2"/>
    </font>
    <font>
      <sz val="18"/>
      <name val="Arial Black"/>
      <family val="2"/>
    </font>
    <font>
      <b/>
      <sz val="14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3"/>
      <name val="Arial Black"/>
      <family val="2"/>
    </font>
    <font>
      <b/>
      <sz val="18"/>
      <name val="Arial"/>
      <family val="2"/>
    </font>
    <font>
      <b/>
      <sz val="11"/>
      <color theme="1"/>
      <name val="Calibri"/>
      <family val="2"/>
      <scheme val="minor"/>
    </font>
    <font>
      <sz val="16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vertical="center"/>
    </xf>
    <xf numFmtId="0" fontId="8" fillId="2" borderId="0" xfId="0" applyFont="1" applyFill="1"/>
    <xf numFmtId="1" fontId="3" fillId="0" borderId="1" xfId="0" applyNumberFormat="1" applyFont="1" applyBorder="1" applyAlignment="1">
      <alignment vertical="center"/>
    </xf>
    <xf numFmtId="1" fontId="9" fillId="0" borderId="1" xfId="0" applyNumberFormat="1" applyFont="1" applyBorder="1" applyAlignment="1">
      <alignment vertical="center"/>
    </xf>
    <xf numFmtId="0" fontId="9" fillId="0" borderId="0" xfId="0" applyFont="1"/>
    <xf numFmtId="0" fontId="7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vertical="center"/>
    </xf>
    <xf numFmtId="1" fontId="3" fillId="0" borderId="2" xfId="0" applyNumberFormat="1" applyFont="1" applyBorder="1" applyAlignment="1">
      <alignment vertical="center"/>
    </xf>
    <xf numFmtId="1" fontId="9" fillId="0" borderId="2" xfId="0" applyNumberFormat="1" applyFont="1" applyBorder="1" applyAlignment="1">
      <alignment vertical="center"/>
    </xf>
    <xf numFmtId="1" fontId="2" fillId="0" borderId="2" xfId="0" applyNumberFormat="1" applyFont="1" applyBorder="1" applyAlignment="1">
      <alignment horizontal="right" vertical="center"/>
    </xf>
    <xf numFmtId="1" fontId="3" fillId="0" borderId="2" xfId="0" applyNumberFormat="1" applyFont="1" applyBorder="1" applyAlignment="1">
      <alignment horizontal="right" vertical="center"/>
    </xf>
    <xf numFmtId="1" fontId="9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9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right" vertical="center"/>
    </xf>
    <xf numFmtId="10" fontId="2" fillId="0" borderId="2" xfId="0" applyNumberFormat="1" applyFont="1" applyBorder="1" applyAlignment="1">
      <alignment vertical="center"/>
    </xf>
    <xf numFmtId="9" fontId="1" fillId="0" borderId="1" xfId="0" applyNumberFormat="1" applyFont="1" applyBorder="1" applyAlignment="1">
      <alignment horizontal="center"/>
    </xf>
    <xf numFmtId="9" fontId="3" fillId="0" borderId="1" xfId="0" applyNumberFormat="1" applyFont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8" fillId="2" borderId="4" xfId="0" applyFont="1" applyFill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0" fontId="1" fillId="0" borderId="0" xfId="0" applyNumberFormat="1" applyFont="1" applyBorder="1" applyAlignment="1">
      <alignment horizontal="center"/>
    </xf>
    <xf numFmtId="1" fontId="2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1" fontId="1" fillId="0" borderId="0" xfId="0" applyNumberFormat="1" applyFont="1"/>
    <xf numFmtId="0" fontId="11" fillId="3" borderId="5" xfId="0" applyFont="1" applyFill="1" applyBorder="1"/>
    <xf numFmtId="0" fontId="11" fillId="3" borderId="6" xfId="0" applyFont="1" applyFill="1" applyBorder="1"/>
    <xf numFmtId="17" fontId="11" fillId="3" borderId="6" xfId="0" applyNumberFormat="1" applyFont="1" applyFill="1" applyBorder="1" applyAlignment="1">
      <alignment horizontal="left"/>
    </xf>
    <xf numFmtId="0" fontId="11" fillId="3" borderId="1" xfId="0" applyFont="1" applyFill="1" applyBorder="1"/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1" fontId="0" fillId="0" borderId="1" xfId="0" applyNumberFormat="1" applyBorder="1"/>
    <xf numFmtId="0" fontId="1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00"/>
  <sheetViews>
    <sheetView tabSelected="1" view="pageBreakPreview" zoomScale="70" zoomScaleNormal="87" zoomScaleSheetLayoutView="70" workbookViewId="0">
      <selection activeCell="A3" sqref="A3:H3"/>
    </sheetView>
  </sheetViews>
  <sheetFormatPr defaultColWidth="9.6640625" defaultRowHeight="15" x14ac:dyDescent="0.2"/>
  <cols>
    <col min="1" max="1" width="4.6640625" style="1" customWidth="1"/>
    <col min="2" max="2" width="28.33203125" style="1" customWidth="1"/>
    <col min="3" max="3" width="13" style="3" hidden="1" customWidth="1"/>
    <col min="4" max="4" width="15.6640625" style="1" customWidth="1"/>
    <col min="5" max="5" width="15.6640625" style="3" hidden="1" customWidth="1"/>
    <col min="6" max="6" width="18.5546875" style="1" customWidth="1"/>
    <col min="7" max="7" width="22" style="3" customWidth="1"/>
    <col min="8" max="8" width="16.5546875" style="1" customWidth="1"/>
    <col min="9" max="246" width="9.6640625" style="1" customWidth="1"/>
  </cols>
  <sheetData>
    <row r="1" spans="1:246" ht="23.25" x14ac:dyDescent="0.2">
      <c r="A1" s="56" t="s">
        <v>82</v>
      </c>
      <c r="B1" s="56"/>
      <c r="C1" s="56"/>
      <c r="D1" s="56"/>
      <c r="E1" s="56"/>
      <c r="F1" s="56"/>
      <c r="G1" s="56"/>
      <c r="H1" s="56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</row>
    <row r="2" spans="1:246" ht="30" customHeight="1" x14ac:dyDescent="0.2">
      <c r="A2" s="56" t="s">
        <v>62</v>
      </c>
      <c r="B2" s="56"/>
      <c r="C2" s="56"/>
      <c r="D2" s="56"/>
      <c r="E2" s="56"/>
      <c r="F2" s="56"/>
      <c r="G2" s="56"/>
      <c r="H2" s="56"/>
    </row>
    <row r="3" spans="1:246" ht="22.5" customHeight="1" x14ac:dyDescent="0.3">
      <c r="A3" s="57" t="s">
        <v>63</v>
      </c>
      <c r="B3" s="57"/>
      <c r="C3" s="57"/>
      <c r="D3" s="57"/>
      <c r="E3" s="57"/>
      <c r="F3" s="57"/>
      <c r="G3" s="57"/>
      <c r="H3" s="57"/>
    </row>
    <row r="4" spans="1:246" s="36" customFormat="1" ht="58.5" customHeight="1" x14ac:dyDescent="0.2">
      <c r="A4" s="10" t="s">
        <v>2</v>
      </c>
      <c r="B4" s="10" t="s">
        <v>3</v>
      </c>
      <c r="C4" s="12" t="s">
        <v>59</v>
      </c>
      <c r="D4" s="12" t="s">
        <v>81</v>
      </c>
      <c r="E4" s="18" t="s">
        <v>60</v>
      </c>
      <c r="F4" s="18" t="s">
        <v>56</v>
      </c>
      <c r="G4" s="18" t="s">
        <v>58</v>
      </c>
      <c r="H4" s="33" t="s">
        <v>57</v>
      </c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</row>
    <row r="5" spans="1:246" ht="16.5" customHeight="1" x14ac:dyDescent="0.2">
      <c r="A5" s="6">
        <v>1</v>
      </c>
      <c r="B5" s="8" t="s">
        <v>10</v>
      </c>
      <c r="C5" s="13">
        <v>63</v>
      </c>
      <c r="D5" s="13">
        <v>4</v>
      </c>
      <c r="E5" s="29">
        <f>D5/C5</f>
        <v>6.3492063492063489E-2</v>
      </c>
      <c r="F5" s="19">
        <f>D5*3</f>
        <v>12</v>
      </c>
      <c r="G5" s="22">
        <v>12</v>
      </c>
      <c r="H5" s="30">
        <f>G5/F5</f>
        <v>1</v>
      </c>
    </row>
    <row r="6" spans="1:246" ht="16.5" customHeight="1" x14ac:dyDescent="0.2">
      <c r="A6" s="6">
        <v>2</v>
      </c>
      <c r="B6" s="8" t="s">
        <v>11</v>
      </c>
      <c r="C6" s="13">
        <v>67</v>
      </c>
      <c r="D6" s="13">
        <v>5</v>
      </c>
      <c r="E6" s="29">
        <f t="shared" ref="E6:E50" si="0">D6/C6</f>
        <v>7.4626865671641784E-2</v>
      </c>
      <c r="F6" s="19">
        <f t="shared" ref="F6:F52" si="1">D6*3</f>
        <v>15</v>
      </c>
      <c r="G6" s="22">
        <v>16</v>
      </c>
      <c r="H6" s="30">
        <f>G6/F6</f>
        <v>1.0666666666666667</v>
      </c>
    </row>
    <row r="7" spans="1:246" ht="16.5" customHeight="1" x14ac:dyDescent="0.2">
      <c r="A7" s="6">
        <v>3</v>
      </c>
      <c r="B7" s="8" t="s">
        <v>12</v>
      </c>
      <c r="C7" s="13">
        <v>1005</v>
      </c>
      <c r="D7" s="13">
        <v>466</v>
      </c>
      <c r="E7" s="29">
        <f t="shared" si="0"/>
        <v>0.46368159203980097</v>
      </c>
      <c r="F7" s="19">
        <f t="shared" si="1"/>
        <v>1398</v>
      </c>
      <c r="G7" s="22">
        <v>1544</v>
      </c>
      <c r="H7" s="30">
        <f>G7/F7</f>
        <v>1.1044349070100143</v>
      </c>
    </row>
    <row r="8" spans="1:246" ht="16.5" customHeight="1" x14ac:dyDescent="0.2">
      <c r="A8" s="6">
        <v>4</v>
      </c>
      <c r="B8" s="8" t="s">
        <v>13</v>
      </c>
      <c r="C8" s="13">
        <v>392</v>
      </c>
      <c r="D8" s="13">
        <v>120</v>
      </c>
      <c r="E8" s="29">
        <f t="shared" si="0"/>
        <v>0.30612244897959184</v>
      </c>
      <c r="F8" s="19">
        <f t="shared" si="1"/>
        <v>360</v>
      </c>
      <c r="G8" s="22">
        <v>369</v>
      </c>
      <c r="H8" s="30">
        <f>G8/F8</f>
        <v>1.0249999999999999</v>
      </c>
    </row>
    <row r="9" spans="1:246" ht="16.5" customHeight="1" x14ac:dyDescent="0.2">
      <c r="A9" s="6">
        <v>5</v>
      </c>
      <c r="B9" s="8" t="s">
        <v>14</v>
      </c>
      <c r="C9" s="13">
        <v>68</v>
      </c>
      <c r="D9" s="13">
        <v>9</v>
      </c>
      <c r="E9" s="29">
        <f t="shared" si="0"/>
        <v>0.13235294117647059</v>
      </c>
      <c r="F9" s="19">
        <f t="shared" si="1"/>
        <v>27</v>
      </c>
      <c r="G9" s="22">
        <v>21</v>
      </c>
      <c r="H9" s="30">
        <v>0</v>
      </c>
    </row>
    <row r="10" spans="1:246" ht="16.5" customHeight="1" x14ac:dyDescent="0.2">
      <c r="A10" s="6">
        <v>6</v>
      </c>
      <c r="B10" s="8" t="s">
        <v>15</v>
      </c>
      <c r="C10" s="13">
        <v>154</v>
      </c>
      <c r="D10" s="13">
        <v>7</v>
      </c>
      <c r="E10" s="29">
        <f t="shared" si="0"/>
        <v>4.5454545454545456E-2</v>
      </c>
      <c r="F10" s="19">
        <f t="shared" si="1"/>
        <v>21</v>
      </c>
      <c r="G10" s="22">
        <v>31</v>
      </c>
      <c r="H10" s="30">
        <f t="shared" ref="H10:H51" si="2">G10/F10</f>
        <v>1.4761904761904763</v>
      </c>
    </row>
    <row r="11" spans="1:246" ht="16.5" customHeight="1" x14ac:dyDescent="0.2">
      <c r="A11" s="6">
        <v>7</v>
      </c>
      <c r="B11" s="8" t="s">
        <v>16</v>
      </c>
      <c r="C11" s="13">
        <v>327</v>
      </c>
      <c r="D11" s="13">
        <v>101</v>
      </c>
      <c r="E11" s="29">
        <f t="shared" si="0"/>
        <v>0.30886850152905199</v>
      </c>
      <c r="F11" s="19">
        <f t="shared" si="1"/>
        <v>303</v>
      </c>
      <c r="G11" s="22">
        <v>256</v>
      </c>
      <c r="H11" s="30">
        <v>0</v>
      </c>
    </row>
    <row r="12" spans="1:246" ht="16.5" customHeight="1" x14ac:dyDescent="0.2">
      <c r="A12" s="6">
        <v>8</v>
      </c>
      <c r="B12" s="8" t="s">
        <v>17</v>
      </c>
      <c r="C12" s="13">
        <v>166</v>
      </c>
      <c r="D12" s="13">
        <v>33</v>
      </c>
      <c r="E12" s="29">
        <f t="shared" si="0"/>
        <v>0.19879518072289157</v>
      </c>
      <c r="F12" s="19">
        <f t="shared" si="1"/>
        <v>99</v>
      </c>
      <c r="G12" s="22">
        <v>114</v>
      </c>
      <c r="H12" s="30">
        <v>0</v>
      </c>
    </row>
    <row r="13" spans="1:246" ht="16.5" customHeight="1" x14ac:dyDescent="0.2">
      <c r="A13" s="6">
        <v>9</v>
      </c>
      <c r="B13" s="8" t="s">
        <v>18</v>
      </c>
      <c r="C13" s="13">
        <v>655</v>
      </c>
      <c r="D13" s="13">
        <v>342</v>
      </c>
      <c r="E13" s="29">
        <f t="shared" si="0"/>
        <v>0.52213740458015268</v>
      </c>
      <c r="F13" s="19">
        <f t="shared" si="1"/>
        <v>1026</v>
      </c>
      <c r="G13" s="22">
        <v>1094</v>
      </c>
      <c r="H13" s="30">
        <f t="shared" si="2"/>
        <v>1.0662768031189085</v>
      </c>
    </row>
    <row r="14" spans="1:246" ht="16.5" customHeight="1" x14ac:dyDescent="0.2">
      <c r="A14" s="6">
        <v>10</v>
      </c>
      <c r="B14" s="8" t="s">
        <v>19</v>
      </c>
      <c r="C14" s="13">
        <v>110</v>
      </c>
      <c r="D14" s="13">
        <v>13</v>
      </c>
      <c r="E14" s="29">
        <f t="shared" si="0"/>
        <v>0.11818181818181818</v>
      </c>
      <c r="F14" s="19">
        <f t="shared" si="1"/>
        <v>39</v>
      </c>
      <c r="G14" s="22">
        <v>39</v>
      </c>
      <c r="H14" s="30">
        <f t="shared" si="2"/>
        <v>1</v>
      </c>
    </row>
    <row r="15" spans="1:246" ht="16.5" customHeight="1" x14ac:dyDescent="0.2">
      <c r="A15" s="6">
        <v>11</v>
      </c>
      <c r="B15" s="8" t="s">
        <v>20</v>
      </c>
      <c r="C15" s="13">
        <v>82</v>
      </c>
      <c r="D15" s="13">
        <v>10</v>
      </c>
      <c r="E15" s="29">
        <f t="shared" si="0"/>
        <v>0.12195121951219512</v>
      </c>
      <c r="F15" s="19">
        <f t="shared" si="1"/>
        <v>30</v>
      </c>
      <c r="G15" s="22">
        <v>18</v>
      </c>
      <c r="H15" s="30">
        <v>0</v>
      </c>
    </row>
    <row r="16" spans="1:246" ht="16.5" customHeight="1" x14ac:dyDescent="0.2">
      <c r="A16" s="6">
        <v>12</v>
      </c>
      <c r="B16" s="8" t="s">
        <v>21</v>
      </c>
      <c r="C16" s="13">
        <v>124</v>
      </c>
      <c r="D16" s="13">
        <v>27</v>
      </c>
      <c r="E16" s="29">
        <f t="shared" si="0"/>
        <v>0.21774193548387097</v>
      </c>
      <c r="F16" s="19">
        <f t="shared" si="1"/>
        <v>81</v>
      </c>
      <c r="G16" s="22">
        <v>26</v>
      </c>
      <c r="H16" s="30">
        <v>0</v>
      </c>
    </row>
    <row r="17" spans="1:8" ht="16.5" customHeight="1" x14ac:dyDescent="0.2">
      <c r="A17" s="6">
        <v>13</v>
      </c>
      <c r="B17" s="8" t="s">
        <v>22</v>
      </c>
      <c r="C17" s="13">
        <v>189</v>
      </c>
      <c r="D17" s="13">
        <v>36</v>
      </c>
      <c r="E17" s="29">
        <f t="shared" si="0"/>
        <v>0.19047619047619047</v>
      </c>
      <c r="F17" s="19">
        <f t="shared" si="1"/>
        <v>108</v>
      </c>
      <c r="G17" s="22">
        <v>112</v>
      </c>
      <c r="H17" s="30">
        <f t="shared" si="2"/>
        <v>1.037037037037037</v>
      </c>
    </row>
    <row r="18" spans="1:8" ht="16.5" customHeight="1" x14ac:dyDescent="0.2">
      <c r="A18" s="6">
        <v>14</v>
      </c>
      <c r="B18" s="8" t="s">
        <v>23</v>
      </c>
      <c r="C18" s="13">
        <v>14</v>
      </c>
      <c r="D18" s="13">
        <v>0</v>
      </c>
      <c r="E18" s="29">
        <f t="shared" si="0"/>
        <v>0</v>
      </c>
      <c r="F18" s="19">
        <f t="shared" si="1"/>
        <v>0</v>
      </c>
      <c r="G18" s="22" t="s">
        <v>61</v>
      </c>
      <c r="H18" s="30">
        <v>0</v>
      </c>
    </row>
    <row r="19" spans="1:8" ht="16.5" customHeight="1" x14ac:dyDescent="0.2">
      <c r="A19" s="6">
        <v>15</v>
      </c>
      <c r="B19" s="8" t="s">
        <v>24</v>
      </c>
      <c r="C19" s="13">
        <v>74</v>
      </c>
      <c r="D19" s="13">
        <v>5</v>
      </c>
      <c r="E19" s="29">
        <f t="shared" si="0"/>
        <v>6.7567567567567571E-2</v>
      </c>
      <c r="F19" s="19">
        <f t="shared" si="1"/>
        <v>15</v>
      </c>
      <c r="G19" s="22">
        <v>0</v>
      </c>
      <c r="H19" s="30">
        <v>0</v>
      </c>
    </row>
    <row r="20" spans="1:8" ht="16.5" customHeight="1" x14ac:dyDescent="0.2">
      <c r="A20" s="6">
        <v>16</v>
      </c>
      <c r="B20" s="8" t="s">
        <v>25</v>
      </c>
      <c r="C20" s="13">
        <v>103</v>
      </c>
      <c r="D20" s="13">
        <v>30</v>
      </c>
      <c r="E20" s="29">
        <f t="shared" si="0"/>
        <v>0.29126213592233008</v>
      </c>
      <c r="F20" s="19">
        <f t="shared" si="1"/>
        <v>90</v>
      </c>
      <c r="G20" s="22">
        <v>0</v>
      </c>
      <c r="H20" s="30">
        <v>0</v>
      </c>
    </row>
    <row r="21" spans="1:8" ht="16.5" customHeight="1" x14ac:dyDescent="0.2">
      <c r="A21" s="6">
        <v>17</v>
      </c>
      <c r="B21" s="8" t="s">
        <v>26</v>
      </c>
      <c r="C21" s="13">
        <v>280</v>
      </c>
      <c r="D21" s="13">
        <v>83</v>
      </c>
      <c r="E21" s="29">
        <f t="shared" si="0"/>
        <v>0.29642857142857143</v>
      </c>
      <c r="F21" s="19">
        <f t="shared" si="1"/>
        <v>249</v>
      </c>
      <c r="G21" s="22">
        <v>236</v>
      </c>
      <c r="H21" s="30">
        <f t="shared" si="2"/>
        <v>0.94779116465863456</v>
      </c>
    </row>
    <row r="22" spans="1:8" ht="16.5" customHeight="1" x14ac:dyDescent="0.2">
      <c r="A22" s="6">
        <v>18</v>
      </c>
      <c r="B22" s="8" t="s">
        <v>27</v>
      </c>
      <c r="C22" s="13">
        <v>32</v>
      </c>
      <c r="D22" s="13">
        <v>2</v>
      </c>
      <c r="E22" s="29">
        <f t="shared" si="0"/>
        <v>6.25E-2</v>
      </c>
      <c r="F22" s="19">
        <f t="shared" si="1"/>
        <v>6</v>
      </c>
      <c r="G22" s="22">
        <v>2</v>
      </c>
      <c r="H22" s="30">
        <f t="shared" si="2"/>
        <v>0.33333333333333331</v>
      </c>
    </row>
    <row r="23" spans="1:8" ht="16.5" customHeight="1" x14ac:dyDescent="0.2">
      <c r="A23" s="6">
        <v>19</v>
      </c>
      <c r="B23" s="8" t="s">
        <v>28</v>
      </c>
      <c r="C23" s="13">
        <v>112</v>
      </c>
      <c r="D23" s="13">
        <v>12</v>
      </c>
      <c r="E23" s="29">
        <f t="shared" si="0"/>
        <v>0.10714285714285714</v>
      </c>
      <c r="F23" s="19">
        <f t="shared" si="1"/>
        <v>36</v>
      </c>
      <c r="G23" s="22">
        <v>26</v>
      </c>
      <c r="H23" s="30">
        <v>0</v>
      </c>
    </row>
    <row r="24" spans="1:8" ht="16.5" customHeight="1" x14ac:dyDescent="0.2">
      <c r="A24" s="6">
        <v>20</v>
      </c>
      <c r="B24" s="8" t="s">
        <v>29</v>
      </c>
      <c r="C24" s="13">
        <v>109</v>
      </c>
      <c r="D24" s="13">
        <v>19</v>
      </c>
      <c r="E24" s="29">
        <f t="shared" si="0"/>
        <v>0.1743119266055046</v>
      </c>
      <c r="F24" s="19">
        <f t="shared" si="1"/>
        <v>57</v>
      </c>
      <c r="G24" s="22">
        <v>58</v>
      </c>
      <c r="H24" s="30">
        <v>0</v>
      </c>
    </row>
    <row r="25" spans="1:8" s="5" customFormat="1" ht="16.5" customHeight="1" x14ac:dyDescent="0.4">
      <c r="A25" s="60" t="s">
        <v>30</v>
      </c>
      <c r="B25" s="61"/>
      <c r="C25" s="27"/>
      <c r="D25" s="15">
        <f t="shared" ref="D25" si="3">SUM(D5:D24)</f>
        <v>1324</v>
      </c>
      <c r="E25" s="29"/>
      <c r="F25" s="20">
        <f t="shared" si="1"/>
        <v>3972</v>
      </c>
      <c r="G25" s="20">
        <f>SUM(G5:G24)</f>
        <v>3974</v>
      </c>
      <c r="H25" s="31">
        <f>G25/F25</f>
        <v>1.000503524672709</v>
      </c>
    </row>
    <row r="26" spans="1:8" ht="16.5" customHeight="1" x14ac:dyDescent="0.2">
      <c r="A26" s="6">
        <v>21</v>
      </c>
      <c r="B26" s="8" t="s">
        <v>31</v>
      </c>
      <c r="C26" s="13">
        <v>1288</v>
      </c>
      <c r="D26" s="13">
        <v>423</v>
      </c>
      <c r="E26" s="29">
        <f t="shared" si="0"/>
        <v>0.328416149068323</v>
      </c>
      <c r="F26" s="19">
        <f t="shared" si="1"/>
        <v>1269</v>
      </c>
      <c r="G26" s="22">
        <v>1296</v>
      </c>
      <c r="H26" s="30">
        <f t="shared" si="2"/>
        <v>1.0212765957446808</v>
      </c>
    </row>
    <row r="27" spans="1:8" s="5" customFormat="1" ht="16.5" customHeight="1" x14ac:dyDescent="0.4">
      <c r="A27" s="60" t="s">
        <v>30</v>
      </c>
      <c r="B27" s="61"/>
      <c r="C27" s="27"/>
      <c r="D27" s="15">
        <f t="shared" ref="D27" si="4">SUM(D26:D26)</f>
        <v>423</v>
      </c>
      <c r="E27" s="29"/>
      <c r="F27" s="20">
        <f t="shared" si="1"/>
        <v>1269</v>
      </c>
      <c r="G27" s="20">
        <f>SUM(G26)</f>
        <v>1296</v>
      </c>
      <c r="H27" s="31">
        <f>G27/F27</f>
        <v>1.0212765957446808</v>
      </c>
    </row>
    <row r="28" spans="1:8" ht="16.5" customHeight="1" x14ac:dyDescent="0.2">
      <c r="A28" s="6">
        <v>22</v>
      </c>
      <c r="B28" s="8" t="s">
        <v>32</v>
      </c>
      <c r="C28" s="13">
        <v>240</v>
      </c>
      <c r="D28" s="13">
        <v>165</v>
      </c>
      <c r="E28" s="29">
        <f t="shared" si="0"/>
        <v>0.6875</v>
      </c>
      <c r="F28" s="19">
        <f t="shared" si="1"/>
        <v>495</v>
      </c>
      <c r="G28" s="22">
        <v>493</v>
      </c>
      <c r="H28" s="30">
        <f t="shared" si="2"/>
        <v>0.99595959595959593</v>
      </c>
    </row>
    <row r="29" spans="1:8" ht="16.5" customHeight="1" x14ac:dyDescent="0.2">
      <c r="A29" s="6">
        <v>23</v>
      </c>
      <c r="B29" s="8" t="s">
        <v>33</v>
      </c>
      <c r="C29" s="13">
        <v>254</v>
      </c>
      <c r="D29" s="13">
        <v>188</v>
      </c>
      <c r="E29" s="29">
        <f t="shared" si="0"/>
        <v>0.74015748031496065</v>
      </c>
      <c r="F29" s="19">
        <f t="shared" si="1"/>
        <v>564</v>
      </c>
      <c r="G29" s="22">
        <v>530</v>
      </c>
      <c r="H29" s="30">
        <f t="shared" si="2"/>
        <v>0.93971631205673756</v>
      </c>
    </row>
    <row r="30" spans="1:8" ht="16.5" customHeight="1" x14ac:dyDescent="0.2">
      <c r="A30" s="6">
        <v>24</v>
      </c>
      <c r="B30" s="8" t="s">
        <v>34</v>
      </c>
      <c r="C30" s="13">
        <v>261</v>
      </c>
      <c r="D30" s="13">
        <v>175</v>
      </c>
      <c r="E30" s="29">
        <f t="shared" si="0"/>
        <v>0.67049808429118773</v>
      </c>
      <c r="F30" s="19">
        <f t="shared" si="1"/>
        <v>525</v>
      </c>
      <c r="G30" s="22">
        <v>556</v>
      </c>
      <c r="H30" s="30">
        <f t="shared" si="2"/>
        <v>1.059047619047619</v>
      </c>
    </row>
    <row r="31" spans="1:8" s="5" customFormat="1" ht="16.5" customHeight="1" x14ac:dyDescent="0.4">
      <c r="A31" s="60" t="s">
        <v>30</v>
      </c>
      <c r="B31" s="61"/>
      <c r="C31" s="27"/>
      <c r="D31" s="15">
        <f t="shared" ref="D31" si="5">SUM(D28:D30)</f>
        <v>528</v>
      </c>
      <c r="E31" s="29"/>
      <c r="F31" s="20">
        <f t="shared" si="1"/>
        <v>1584</v>
      </c>
      <c r="G31" s="20">
        <f>SUM(G28:G30)</f>
        <v>1579</v>
      </c>
      <c r="H31" s="31">
        <f>G31/F31</f>
        <v>0.99684343434343436</v>
      </c>
    </row>
    <row r="32" spans="1:8" ht="16.5" customHeight="1" x14ac:dyDescent="0.2">
      <c r="A32" s="6">
        <v>25</v>
      </c>
      <c r="B32" s="8" t="s">
        <v>35</v>
      </c>
      <c r="C32" s="13">
        <v>298</v>
      </c>
      <c r="D32" s="13">
        <v>76</v>
      </c>
      <c r="E32" s="29">
        <f t="shared" si="0"/>
        <v>0.25503355704697989</v>
      </c>
      <c r="F32" s="19">
        <f t="shared" si="1"/>
        <v>228</v>
      </c>
      <c r="G32" s="28">
        <v>460</v>
      </c>
      <c r="H32" s="30">
        <f t="shared" si="2"/>
        <v>2.0175438596491229</v>
      </c>
    </row>
    <row r="33" spans="1:246" ht="16.5" customHeight="1" x14ac:dyDescent="0.2">
      <c r="A33" s="6">
        <v>26</v>
      </c>
      <c r="B33" s="8" t="s">
        <v>36</v>
      </c>
      <c r="C33" s="13">
        <v>6</v>
      </c>
      <c r="D33" s="13">
        <v>0</v>
      </c>
      <c r="E33" s="29">
        <f t="shared" si="0"/>
        <v>0</v>
      </c>
      <c r="F33" s="19">
        <f t="shared" si="1"/>
        <v>0</v>
      </c>
      <c r="G33" s="22" t="s">
        <v>61</v>
      </c>
      <c r="H33" s="30">
        <v>0</v>
      </c>
    </row>
    <row r="34" spans="1:246" ht="16.5" customHeight="1" x14ac:dyDescent="0.2">
      <c r="A34" s="6">
        <v>27</v>
      </c>
      <c r="B34" s="8" t="s">
        <v>37</v>
      </c>
      <c r="C34" s="13">
        <v>11</v>
      </c>
      <c r="D34" s="13">
        <v>0</v>
      </c>
      <c r="E34" s="29">
        <f t="shared" si="0"/>
        <v>0</v>
      </c>
      <c r="F34" s="19">
        <f t="shared" si="1"/>
        <v>0</v>
      </c>
      <c r="G34" s="22" t="s">
        <v>61</v>
      </c>
      <c r="H34" s="30">
        <v>0</v>
      </c>
    </row>
    <row r="35" spans="1:246" ht="16.5" customHeight="1" x14ac:dyDescent="0.2">
      <c r="A35" s="6">
        <v>28</v>
      </c>
      <c r="B35" s="8" t="s">
        <v>38</v>
      </c>
      <c r="C35" s="13">
        <v>26</v>
      </c>
      <c r="D35" s="13">
        <v>4</v>
      </c>
      <c r="E35" s="29">
        <f t="shared" si="0"/>
        <v>0.15384615384615385</v>
      </c>
      <c r="F35" s="19">
        <f t="shared" si="1"/>
        <v>12</v>
      </c>
      <c r="G35" s="22">
        <v>0</v>
      </c>
      <c r="H35" s="30">
        <f t="shared" si="2"/>
        <v>0</v>
      </c>
    </row>
    <row r="36" spans="1:246" ht="16.5" customHeight="1" x14ac:dyDescent="0.2">
      <c r="A36" s="6">
        <v>29</v>
      </c>
      <c r="B36" s="8" t="s">
        <v>39</v>
      </c>
      <c r="C36" s="13">
        <v>6</v>
      </c>
      <c r="D36" s="13">
        <v>0</v>
      </c>
      <c r="E36" s="29">
        <f t="shared" si="0"/>
        <v>0</v>
      </c>
      <c r="F36" s="19">
        <f t="shared" si="1"/>
        <v>0</v>
      </c>
      <c r="G36" s="22" t="s">
        <v>61</v>
      </c>
      <c r="H36" s="30">
        <v>0</v>
      </c>
    </row>
    <row r="37" spans="1:246" ht="16.5" customHeight="1" x14ac:dyDescent="0.2">
      <c r="A37" s="6">
        <v>30</v>
      </c>
      <c r="B37" s="8" t="s">
        <v>40</v>
      </c>
      <c r="C37" s="13">
        <v>46</v>
      </c>
      <c r="D37" s="13">
        <v>10</v>
      </c>
      <c r="E37" s="29">
        <f t="shared" si="0"/>
        <v>0.21739130434782608</v>
      </c>
      <c r="F37" s="19">
        <f t="shared" si="1"/>
        <v>30</v>
      </c>
      <c r="G37" s="22">
        <v>9</v>
      </c>
      <c r="H37" s="30">
        <f t="shared" si="2"/>
        <v>0.3</v>
      </c>
    </row>
    <row r="38" spans="1:246" ht="16.5" customHeight="1" x14ac:dyDescent="0.2">
      <c r="A38" s="6">
        <v>31</v>
      </c>
      <c r="B38" s="8" t="s">
        <v>41</v>
      </c>
      <c r="C38" s="13">
        <v>380</v>
      </c>
      <c r="D38" s="13">
        <v>89</v>
      </c>
      <c r="E38" s="29">
        <f t="shared" si="0"/>
        <v>0.23421052631578948</v>
      </c>
      <c r="F38" s="19">
        <f t="shared" si="1"/>
        <v>267</v>
      </c>
      <c r="G38" s="22">
        <v>323</v>
      </c>
      <c r="H38" s="30">
        <f t="shared" si="2"/>
        <v>1.2097378277153559</v>
      </c>
    </row>
    <row r="39" spans="1:246" ht="16.5" customHeight="1" x14ac:dyDescent="0.2">
      <c r="A39" s="6">
        <v>32</v>
      </c>
      <c r="B39" s="8" t="s">
        <v>42</v>
      </c>
      <c r="C39" s="13">
        <v>341</v>
      </c>
      <c r="D39" s="13">
        <v>96</v>
      </c>
      <c r="E39" s="29">
        <f t="shared" si="0"/>
        <v>0.28152492668621704</v>
      </c>
      <c r="F39" s="19">
        <f t="shared" si="1"/>
        <v>288</v>
      </c>
      <c r="G39" s="22">
        <v>258</v>
      </c>
      <c r="H39" s="30">
        <f t="shared" si="2"/>
        <v>0.89583333333333337</v>
      </c>
    </row>
    <row r="40" spans="1:246" ht="16.5" customHeight="1" x14ac:dyDescent="0.2">
      <c r="A40" s="6">
        <v>33</v>
      </c>
      <c r="B40" s="8" t="s">
        <v>43</v>
      </c>
      <c r="C40" s="13">
        <v>95</v>
      </c>
      <c r="D40" s="13">
        <v>23</v>
      </c>
      <c r="E40" s="29">
        <f t="shared" si="0"/>
        <v>0.24210526315789474</v>
      </c>
      <c r="F40" s="19">
        <f t="shared" si="1"/>
        <v>69</v>
      </c>
      <c r="G40" s="22">
        <v>0</v>
      </c>
      <c r="H40" s="30">
        <f t="shared" si="2"/>
        <v>0</v>
      </c>
    </row>
    <row r="41" spans="1:246" ht="16.5" customHeight="1" x14ac:dyDescent="0.2">
      <c r="A41" s="6">
        <v>34</v>
      </c>
      <c r="B41" s="8" t="s">
        <v>44</v>
      </c>
      <c r="C41" s="13">
        <v>4</v>
      </c>
      <c r="D41" s="13">
        <v>1</v>
      </c>
      <c r="E41" s="29">
        <f t="shared" si="0"/>
        <v>0.25</v>
      </c>
      <c r="F41" s="19">
        <f t="shared" si="1"/>
        <v>3</v>
      </c>
      <c r="G41" s="22">
        <v>0</v>
      </c>
      <c r="H41" s="30">
        <v>0</v>
      </c>
    </row>
    <row r="42" spans="1:246" ht="16.5" customHeight="1" x14ac:dyDescent="0.2">
      <c r="A42" s="6">
        <v>35</v>
      </c>
      <c r="B42" s="8" t="s">
        <v>45</v>
      </c>
      <c r="C42" s="13">
        <v>10</v>
      </c>
      <c r="D42" s="13">
        <v>0</v>
      </c>
      <c r="E42" s="29">
        <f t="shared" si="0"/>
        <v>0</v>
      </c>
      <c r="F42" s="19">
        <f t="shared" si="1"/>
        <v>0</v>
      </c>
      <c r="G42" s="22" t="s">
        <v>61</v>
      </c>
      <c r="H42" s="30">
        <v>0</v>
      </c>
    </row>
    <row r="43" spans="1:246" ht="16.5" customHeight="1" x14ac:dyDescent="0.2">
      <c r="A43" s="6">
        <v>36</v>
      </c>
      <c r="B43" s="8" t="s">
        <v>46</v>
      </c>
      <c r="C43" s="13">
        <v>15</v>
      </c>
      <c r="D43" s="13">
        <v>0</v>
      </c>
      <c r="E43" s="29">
        <f t="shared" si="0"/>
        <v>0</v>
      </c>
      <c r="F43" s="19">
        <f t="shared" si="1"/>
        <v>0</v>
      </c>
      <c r="G43" s="22" t="s">
        <v>61</v>
      </c>
      <c r="H43" s="30">
        <v>0</v>
      </c>
    </row>
    <row r="44" spans="1:246" ht="16.5" customHeight="1" x14ac:dyDescent="0.2">
      <c r="A44" s="6">
        <v>37</v>
      </c>
      <c r="B44" s="8" t="s">
        <v>47</v>
      </c>
      <c r="C44" s="13">
        <v>127</v>
      </c>
      <c r="D44" s="13">
        <v>2</v>
      </c>
      <c r="E44" s="29">
        <f t="shared" si="0"/>
        <v>1.5748031496062992E-2</v>
      </c>
      <c r="F44" s="19">
        <f t="shared" si="1"/>
        <v>6</v>
      </c>
      <c r="G44" s="22">
        <v>3</v>
      </c>
      <c r="H44" s="30">
        <f t="shared" si="2"/>
        <v>0.5</v>
      </c>
    </row>
    <row r="45" spans="1:246" ht="16.5" customHeight="1" x14ac:dyDescent="0.2">
      <c r="A45" s="6">
        <v>38</v>
      </c>
      <c r="B45" s="8" t="s">
        <v>48</v>
      </c>
      <c r="C45" s="13">
        <v>12</v>
      </c>
      <c r="D45" s="13">
        <v>0</v>
      </c>
      <c r="E45" s="29">
        <f t="shared" si="0"/>
        <v>0</v>
      </c>
      <c r="F45" s="19">
        <f t="shared" si="1"/>
        <v>0</v>
      </c>
      <c r="G45" s="22" t="s">
        <v>61</v>
      </c>
      <c r="H45" s="30">
        <v>0</v>
      </c>
    </row>
    <row r="46" spans="1:246" ht="16.5" customHeight="1" x14ac:dyDescent="0.2">
      <c r="A46" s="6">
        <v>39</v>
      </c>
      <c r="B46" s="8" t="s">
        <v>49</v>
      </c>
      <c r="C46" s="13">
        <v>22</v>
      </c>
      <c r="D46" s="13">
        <v>6</v>
      </c>
      <c r="E46" s="29">
        <f t="shared" si="0"/>
        <v>0.27272727272727271</v>
      </c>
      <c r="F46" s="19">
        <f t="shared" si="1"/>
        <v>18</v>
      </c>
      <c r="G46" s="22">
        <v>37</v>
      </c>
      <c r="H46" s="30">
        <f t="shared" si="2"/>
        <v>2.0555555555555554</v>
      </c>
    </row>
    <row r="47" spans="1:246" ht="16.5" customHeight="1" x14ac:dyDescent="0.2">
      <c r="A47" s="6">
        <v>40</v>
      </c>
      <c r="B47" s="8" t="s">
        <v>50</v>
      </c>
      <c r="C47" s="13">
        <v>19</v>
      </c>
      <c r="D47" s="13">
        <v>0</v>
      </c>
      <c r="E47" s="29">
        <f t="shared" si="0"/>
        <v>0</v>
      </c>
      <c r="F47" s="19">
        <f t="shared" si="1"/>
        <v>0</v>
      </c>
      <c r="G47" s="22" t="s">
        <v>61</v>
      </c>
      <c r="H47" s="30">
        <v>0</v>
      </c>
    </row>
    <row r="48" spans="1:246" ht="16.5" customHeight="1" x14ac:dyDescent="0.2">
      <c r="A48" s="6">
        <v>41</v>
      </c>
      <c r="B48" s="8" t="s">
        <v>51</v>
      </c>
      <c r="C48" s="13">
        <v>21</v>
      </c>
      <c r="D48" s="13">
        <v>0</v>
      </c>
      <c r="E48" s="29">
        <f t="shared" si="0"/>
        <v>0</v>
      </c>
      <c r="F48" s="19">
        <f t="shared" si="1"/>
        <v>0</v>
      </c>
      <c r="G48" s="22" t="s">
        <v>61</v>
      </c>
      <c r="H48" s="30">
        <v>0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</row>
    <row r="49" spans="1:8" ht="16.5" customHeight="1" x14ac:dyDescent="0.2">
      <c r="A49" s="6">
        <v>42</v>
      </c>
      <c r="B49" s="8" t="s">
        <v>52</v>
      </c>
      <c r="C49" s="13">
        <v>82</v>
      </c>
      <c r="D49" s="13">
        <v>32</v>
      </c>
      <c r="E49" s="29">
        <f t="shared" si="0"/>
        <v>0.3902439024390244</v>
      </c>
      <c r="F49" s="19">
        <f t="shared" si="1"/>
        <v>96</v>
      </c>
      <c r="G49" s="22">
        <v>96</v>
      </c>
      <c r="H49" s="30">
        <f t="shared" si="2"/>
        <v>1</v>
      </c>
    </row>
    <row r="50" spans="1:8" ht="16.5" customHeight="1" x14ac:dyDescent="0.2">
      <c r="A50" s="6">
        <v>43</v>
      </c>
      <c r="B50" s="9" t="s">
        <v>53</v>
      </c>
      <c r="C50" s="13">
        <v>28</v>
      </c>
      <c r="D50" s="13">
        <v>6</v>
      </c>
      <c r="E50" s="29">
        <f t="shared" si="0"/>
        <v>0.21428571428571427</v>
      </c>
      <c r="F50" s="19">
        <f t="shared" si="1"/>
        <v>18</v>
      </c>
      <c r="G50" s="22">
        <v>18</v>
      </c>
      <c r="H50" s="30">
        <f t="shared" si="2"/>
        <v>1</v>
      </c>
    </row>
    <row r="51" spans="1:8" s="5" customFormat="1" ht="16.5" customHeight="1" x14ac:dyDescent="0.4">
      <c r="A51" s="60" t="s">
        <v>30</v>
      </c>
      <c r="B51" s="61"/>
      <c r="C51" s="27"/>
      <c r="D51" s="15">
        <f t="shared" ref="D51" si="6">SUM(D32:D50)</f>
        <v>345</v>
      </c>
      <c r="E51" s="29"/>
      <c r="F51" s="20">
        <f t="shared" si="1"/>
        <v>1035</v>
      </c>
      <c r="G51" s="23">
        <f>SUM(G32:G50)</f>
        <v>1204</v>
      </c>
      <c r="H51" s="31">
        <f t="shared" si="2"/>
        <v>1.1632850241545893</v>
      </c>
    </row>
    <row r="52" spans="1:8" s="17" customFormat="1" ht="20.25" x14ac:dyDescent="0.4">
      <c r="A52" s="58" t="s">
        <v>54</v>
      </c>
      <c r="B52" s="59"/>
      <c r="C52" s="26"/>
      <c r="D52" s="16">
        <f>D25+D27+D31+D51</f>
        <v>2620</v>
      </c>
      <c r="E52" s="29"/>
      <c r="F52" s="21">
        <f t="shared" si="1"/>
        <v>7860</v>
      </c>
      <c r="G52" s="24">
        <f>G25+G27+G31+G51</f>
        <v>8053</v>
      </c>
      <c r="H52" s="32">
        <f>G52/F52</f>
        <v>1.0245547073791348</v>
      </c>
    </row>
    <row r="53" spans="1:8" s="1" customFormat="1" x14ac:dyDescent="0.2">
      <c r="A53" s="34" t="s">
        <v>55</v>
      </c>
      <c r="B53" s="34"/>
      <c r="C53" s="14"/>
      <c r="D53" s="3"/>
      <c r="E53" s="3"/>
      <c r="F53" s="3"/>
      <c r="G53" s="25"/>
      <c r="H53" s="37"/>
    </row>
    <row r="54" spans="1:8" s="1" customFormat="1" x14ac:dyDescent="0.2">
      <c r="A54" s="4"/>
      <c r="B54" s="2"/>
      <c r="C54" s="2"/>
      <c r="D54" s="3"/>
      <c r="E54" s="3"/>
      <c r="F54" s="3"/>
      <c r="G54" s="3"/>
    </row>
    <row r="55" spans="1:8" s="1" customFormat="1" x14ac:dyDescent="0.2">
      <c r="A55" s="4"/>
      <c r="B55" s="2"/>
      <c r="C55" s="2"/>
      <c r="D55" s="3"/>
      <c r="E55" s="3"/>
      <c r="F55" s="3"/>
      <c r="G55" s="3"/>
    </row>
    <row r="56" spans="1:8" s="1" customFormat="1" x14ac:dyDescent="0.2">
      <c r="A56" s="4"/>
      <c r="B56" s="2"/>
      <c r="C56" s="2"/>
      <c r="D56" s="3"/>
      <c r="E56" s="3"/>
      <c r="F56" s="3"/>
      <c r="G56" s="3"/>
    </row>
    <row r="57" spans="1:8" s="1" customFormat="1" x14ac:dyDescent="0.2">
      <c r="A57" s="4"/>
      <c r="B57" s="2"/>
      <c r="C57" s="2"/>
      <c r="D57" s="3"/>
      <c r="E57" s="3"/>
      <c r="F57" s="3"/>
      <c r="G57" s="3"/>
    </row>
    <row r="58" spans="1:8" s="1" customFormat="1" x14ac:dyDescent="0.2">
      <c r="A58" s="4"/>
      <c r="B58" s="2"/>
      <c r="C58" s="2"/>
      <c r="D58" s="3"/>
      <c r="E58" s="3"/>
      <c r="F58" s="3"/>
      <c r="G58" s="3"/>
    </row>
    <row r="59" spans="1:8" s="1" customFormat="1" x14ac:dyDescent="0.2">
      <c r="A59" s="4"/>
      <c r="B59" s="2"/>
      <c r="C59" s="2"/>
      <c r="D59" s="3"/>
      <c r="E59" s="3"/>
      <c r="F59" s="3"/>
      <c r="G59" s="3"/>
    </row>
    <row r="60" spans="1:8" s="1" customFormat="1" x14ac:dyDescent="0.2">
      <c r="A60" s="4"/>
      <c r="B60" s="2"/>
      <c r="C60" s="2"/>
      <c r="D60" s="3"/>
      <c r="E60" s="3"/>
      <c r="F60" s="3"/>
      <c r="G60" s="3"/>
    </row>
    <row r="61" spans="1:8" s="1" customFormat="1" x14ac:dyDescent="0.2">
      <c r="A61" s="2"/>
      <c r="B61" s="2"/>
      <c r="C61" s="2"/>
      <c r="D61" s="3"/>
      <c r="E61" s="3"/>
      <c r="F61" s="3"/>
      <c r="G61" s="3"/>
    </row>
    <row r="62" spans="1:8" s="1" customFormat="1" x14ac:dyDescent="0.2">
      <c r="C62" s="3"/>
      <c r="D62" s="3"/>
      <c r="E62" s="3"/>
      <c r="F62" s="3"/>
      <c r="G62" s="3"/>
    </row>
    <row r="63" spans="1:8" s="1" customFormat="1" x14ac:dyDescent="0.2">
      <c r="C63" s="3"/>
      <c r="D63" s="3"/>
      <c r="E63" s="3"/>
      <c r="F63" s="3"/>
      <c r="G63" s="3"/>
    </row>
    <row r="64" spans="1:8" s="1" customFormat="1" x14ac:dyDescent="0.2">
      <c r="C64" s="3"/>
      <c r="D64" s="3"/>
      <c r="E64" s="3"/>
      <c r="F64" s="3"/>
      <c r="G64" s="3"/>
    </row>
    <row r="65" spans="3:7" s="1" customFormat="1" x14ac:dyDescent="0.2">
      <c r="C65" s="3"/>
      <c r="D65" s="3"/>
      <c r="E65" s="3"/>
      <c r="F65" s="3"/>
      <c r="G65" s="3"/>
    </row>
    <row r="66" spans="3:7" s="1" customFormat="1" x14ac:dyDescent="0.2">
      <c r="C66" s="3"/>
      <c r="D66" s="3"/>
      <c r="E66" s="3"/>
      <c r="F66" s="3"/>
      <c r="G66" s="3"/>
    </row>
    <row r="67" spans="3:7" s="1" customFormat="1" x14ac:dyDescent="0.2">
      <c r="C67" s="3"/>
      <c r="D67" s="3"/>
      <c r="E67" s="3"/>
      <c r="F67" s="3"/>
      <c r="G67" s="3"/>
    </row>
    <row r="68" spans="3:7" s="1" customFormat="1" x14ac:dyDescent="0.2">
      <c r="C68" s="3"/>
      <c r="D68" s="3"/>
      <c r="E68" s="3"/>
      <c r="F68" s="3"/>
      <c r="G68" s="3"/>
    </row>
    <row r="69" spans="3:7" s="1" customFormat="1" x14ac:dyDescent="0.2">
      <c r="C69" s="3"/>
      <c r="D69" s="3"/>
      <c r="E69" s="3"/>
      <c r="F69" s="3"/>
      <c r="G69" s="3"/>
    </row>
    <row r="70" spans="3:7" s="1" customFormat="1" x14ac:dyDescent="0.2">
      <c r="C70" s="3"/>
      <c r="D70" s="3"/>
      <c r="E70" s="3"/>
      <c r="F70" s="3"/>
      <c r="G70" s="3"/>
    </row>
    <row r="71" spans="3:7" s="1" customFormat="1" x14ac:dyDescent="0.2">
      <c r="C71" s="3"/>
      <c r="D71" s="3"/>
      <c r="E71" s="3"/>
      <c r="F71" s="3"/>
      <c r="G71" s="3"/>
    </row>
    <row r="72" spans="3:7" s="1" customFormat="1" x14ac:dyDescent="0.2">
      <c r="C72" s="3"/>
      <c r="D72" s="3"/>
      <c r="E72" s="3"/>
      <c r="F72" s="3"/>
      <c r="G72" s="3"/>
    </row>
    <row r="73" spans="3:7" s="1" customFormat="1" x14ac:dyDescent="0.2">
      <c r="C73" s="3"/>
      <c r="D73" s="3"/>
      <c r="E73" s="3"/>
      <c r="F73" s="3"/>
      <c r="G73" s="3"/>
    </row>
    <row r="74" spans="3:7" s="1" customFormat="1" x14ac:dyDescent="0.2">
      <c r="C74" s="3"/>
      <c r="D74" s="3"/>
      <c r="E74" s="3"/>
      <c r="F74" s="3"/>
      <c r="G74" s="3"/>
    </row>
    <row r="75" spans="3:7" s="1" customFormat="1" x14ac:dyDescent="0.2">
      <c r="C75" s="3"/>
      <c r="D75" s="3"/>
      <c r="E75" s="3"/>
      <c r="F75" s="3"/>
      <c r="G75" s="3"/>
    </row>
    <row r="76" spans="3:7" s="1" customFormat="1" x14ac:dyDescent="0.2">
      <c r="C76" s="3"/>
      <c r="D76" s="3"/>
      <c r="E76" s="3"/>
      <c r="F76" s="3"/>
      <c r="G76" s="3"/>
    </row>
    <row r="77" spans="3:7" s="1" customFormat="1" x14ac:dyDescent="0.2">
      <c r="C77" s="3"/>
      <c r="D77" s="3"/>
      <c r="E77" s="3"/>
      <c r="F77" s="3"/>
      <c r="G77" s="3"/>
    </row>
    <row r="78" spans="3:7" s="1" customFormat="1" x14ac:dyDescent="0.2">
      <c r="C78" s="3"/>
      <c r="D78" s="3"/>
      <c r="E78" s="3"/>
      <c r="F78" s="3"/>
      <c r="G78" s="3"/>
    </row>
    <row r="79" spans="3:7" s="1" customFormat="1" x14ac:dyDescent="0.2">
      <c r="C79" s="3"/>
      <c r="D79" s="3"/>
      <c r="E79" s="3"/>
      <c r="F79" s="3"/>
      <c r="G79" s="3"/>
    </row>
    <row r="80" spans="3:7" s="1" customFormat="1" x14ac:dyDescent="0.2">
      <c r="C80" s="3"/>
      <c r="D80" s="3"/>
      <c r="E80" s="3"/>
      <c r="F80" s="3"/>
      <c r="G80" s="3"/>
    </row>
    <row r="81" spans="3:7" s="1" customFormat="1" x14ac:dyDescent="0.2">
      <c r="C81" s="3"/>
      <c r="D81" s="3"/>
      <c r="E81" s="3"/>
      <c r="F81" s="3"/>
      <c r="G81" s="3"/>
    </row>
    <row r="82" spans="3:7" s="1" customFormat="1" x14ac:dyDescent="0.2">
      <c r="C82" s="3"/>
      <c r="D82" s="3"/>
      <c r="E82" s="3"/>
      <c r="F82" s="3"/>
      <c r="G82" s="3"/>
    </row>
    <row r="83" spans="3:7" s="1" customFormat="1" x14ac:dyDescent="0.2">
      <c r="C83" s="3"/>
      <c r="D83" s="3"/>
      <c r="E83" s="3"/>
      <c r="F83" s="3"/>
      <c r="G83" s="3"/>
    </row>
    <row r="84" spans="3:7" s="1" customFormat="1" x14ac:dyDescent="0.2">
      <c r="C84" s="3"/>
      <c r="D84" s="3"/>
      <c r="E84" s="3"/>
      <c r="F84" s="3"/>
      <c r="G84" s="3"/>
    </row>
    <row r="85" spans="3:7" s="1" customFormat="1" x14ac:dyDescent="0.2">
      <c r="C85" s="3"/>
      <c r="D85" s="3"/>
      <c r="E85" s="3"/>
      <c r="F85" s="3"/>
      <c r="G85" s="3"/>
    </row>
    <row r="86" spans="3:7" s="1" customFormat="1" x14ac:dyDescent="0.2">
      <c r="C86" s="3"/>
      <c r="D86" s="3"/>
      <c r="E86" s="3"/>
      <c r="F86" s="3"/>
      <c r="G86" s="3"/>
    </row>
    <row r="87" spans="3:7" s="1" customFormat="1" x14ac:dyDescent="0.2">
      <c r="C87" s="3"/>
      <c r="D87" s="3"/>
      <c r="E87" s="3"/>
      <c r="F87" s="3"/>
      <c r="G87" s="3"/>
    </row>
    <row r="88" spans="3:7" s="1" customFormat="1" x14ac:dyDescent="0.2">
      <c r="C88" s="3"/>
      <c r="D88" s="3"/>
      <c r="E88" s="3"/>
      <c r="F88" s="3"/>
      <c r="G88" s="3"/>
    </row>
    <row r="89" spans="3:7" s="1" customFormat="1" x14ac:dyDescent="0.2">
      <c r="C89" s="3"/>
      <c r="D89" s="3"/>
      <c r="E89" s="3"/>
      <c r="F89" s="3"/>
      <c r="G89" s="3"/>
    </row>
    <row r="90" spans="3:7" s="1" customFormat="1" x14ac:dyDescent="0.2">
      <c r="C90" s="3"/>
      <c r="D90" s="3"/>
      <c r="E90" s="3"/>
      <c r="F90" s="3"/>
      <c r="G90" s="3"/>
    </row>
    <row r="91" spans="3:7" s="1" customFormat="1" x14ac:dyDescent="0.2">
      <c r="C91" s="3"/>
      <c r="D91" s="3"/>
      <c r="E91" s="3"/>
      <c r="F91" s="3"/>
      <c r="G91" s="3"/>
    </row>
    <row r="92" spans="3:7" s="1" customFormat="1" x14ac:dyDescent="0.2">
      <c r="C92" s="3"/>
      <c r="D92" s="3"/>
      <c r="E92" s="3"/>
      <c r="F92" s="3"/>
      <c r="G92" s="3"/>
    </row>
    <row r="93" spans="3:7" s="1" customFormat="1" x14ac:dyDescent="0.2">
      <c r="C93" s="3"/>
      <c r="D93" s="3"/>
      <c r="E93" s="3"/>
      <c r="F93" s="3"/>
      <c r="G93" s="3"/>
    </row>
    <row r="94" spans="3:7" s="1" customFormat="1" x14ac:dyDescent="0.2">
      <c r="C94" s="3"/>
      <c r="D94" s="3"/>
      <c r="E94" s="3"/>
      <c r="F94" s="3"/>
      <c r="G94" s="3"/>
    </row>
    <row r="95" spans="3:7" s="1" customFormat="1" x14ac:dyDescent="0.2">
      <c r="C95" s="3"/>
      <c r="D95" s="3"/>
      <c r="E95" s="3"/>
      <c r="F95" s="3"/>
      <c r="G95" s="3"/>
    </row>
    <row r="96" spans="3:7" s="1" customFormat="1" x14ac:dyDescent="0.2">
      <c r="C96" s="3"/>
      <c r="D96" s="3"/>
      <c r="E96" s="3"/>
      <c r="F96" s="3"/>
      <c r="G96" s="3"/>
    </row>
    <row r="97" spans="3:7" s="1" customFormat="1" x14ac:dyDescent="0.2">
      <c r="C97" s="3"/>
      <c r="D97" s="3"/>
      <c r="E97" s="3"/>
      <c r="F97" s="3"/>
      <c r="G97" s="3"/>
    </row>
    <row r="98" spans="3:7" s="1" customFormat="1" x14ac:dyDescent="0.2">
      <c r="C98" s="3"/>
      <c r="D98" s="3"/>
      <c r="E98" s="3"/>
      <c r="F98" s="3"/>
      <c r="G98" s="3"/>
    </row>
    <row r="99" spans="3:7" s="1" customFormat="1" x14ac:dyDescent="0.2">
      <c r="C99" s="3"/>
      <c r="D99" s="3"/>
      <c r="E99" s="3"/>
      <c r="F99" s="3"/>
      <c r="G99" s="3"/>
    </row>
    <row r="100" spans="3:7" s="1" customFormat="1" x14ac:dyDescent="0.2">
      <c r="C100" s="3"/>
      <c r="D100" s="3"/>
      <c r="E100" s="3"/>
      <c r="F100" s="3"/>
      <c r="G100" s="3"/>
    </row>
  </sheetData>
  <mergeCells count="8">
    <mergeCell ref="A1:H1"/>
    <mergeCell ref="A2:H2"/>
    <mergeCell ref="A3:H3"/>
    <mergeCell ref="A52:B52"/>
    <mergeCell ref="A51:B51"/>
    <mergeCell ref="A25:B25"/>
    <mergeCell ref="A27:B27"/>
    <mergeCell ref="A31:B31"/>
  </mergeCells>
  <printOptions horizontalCentered="1" verticalCentered="1"/>
  <pageMargins left="0.78740157480314965" right="0.78740157480314965" top="0.39370078740157483" bottom="0.39370078740157483" header="0" footer="0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105"/>
  <sheetViews>
    <sheetView topLeftCell="A43" workbookViewId="0">
      <selection activeCell="I59" sqref="I59"/>
    </sheetView>
  </sheetViews>
  <sheetFormatPr defaultColWidth="9.6640625" defaultRowHeight="15" x14ac:dyDescent="0.2"/>
  <cols>
    <col min="1" max="1" width="4.6640625" style="3" customWidth="1"/>
    <col min="2" max="2" width="28.77734375" style="3" customWidth="1"/>
    <col min="3" max="3" width="9.109375" style="3" customWidth="1"/>
    <col min="4" max="4" width="8.44140625" style="3" customWidth="1"/>
    <col min="5" max="5" width="9.44140625" style="3" customWidth="1"/>
    <col min="6" max="6" width="11.44140625" style="3" customWidth="1"/>
    <col min="7" max="7" width="9.5546875" style="3" customWidth="1"/>
    <col min="8" max="8" width="10.21875" style="3" customWidth="1"/>
    <col min="9" max="247" width="9.6640625" style="3" customWidth="1"/>
  </cols>
  <sheetData>
    <row r="1" spans="1:9" customFormat="1" ht="27" x14ac:dyDescent="0.5">
      <c r="A1" s="3"/>
      <c r="B1" s="7"/>
      <c r="C1" s="7" t="s">
        <v>0</v>
      </c>
      <c r="D1" s="7"/>
      <c r="E1" s="7"/>
      <c r="F1" s="7"/>
      <c r="G1" s="62" t="s">
        <v>1</v>
      </c>
      <c r="H1" s="62"/>
    </row>
    <row r="2" spans="1:9" customFormat="1" ht="19.5" x14ac:dyDescent="0.3">
      <c r="A2" s="63" t="s">
        <v>64</v>
      </c>
      <c r="B2" s="63"/>
      <c r="C2" s="63"/>
      <c r="D2" s="63"/>
      <c r="E2" s="63"/>
      <c r="F2" s="63"/>
      <c r="G2" s="63"/>
      <c r="H2" s="63"/>
    </row>
    <row r="3" spans="1:9" customFormat="1" ht="33" x14ac:dyDescent="0.2">
      <c r="A3" s="10" t="s">
        <v>2</v>
      </c>
      <c r="B3" s="11" t="s">
        <v>3</v>
      </c>
      <c r="C3" s="10" t="s">
        <v>4</v>
      </c>
      <c r="D3" s="10" t="s">
        <v>5</v>
      </c>
      <c r="E3" s="12" t="s">
        <v>6</v>
      </c>
      <c r="F3" s="12" t="s">
        <v>7</v>
      </c>
      <c r="G3" s="10" t="s">
        <v>8</v>
      </c>
      <c r="H3" s="10" t="s">
        <v>9</v>
      </c>
    </row>
    <row r="4" spans="1:9" customFormat="1" ht="15.75" x14ac:dyDescent="0.2">
      <c r="A4" s="6">
        <v>1</v>
      </c>
      <c r="B4" s="8" t="s">
        <v>10</v>
      </c>
      <c r="C4" s="13">
        <v>26</v>
      </c>
      <c r="D4" s="13">
        <v>17</v>
      </c>
      <c r="E4" s="13">
        <v>16</v>
      </c>
      <c r="F4" s="13">
        <v>4</v>
      </c>
      <c r="G4" s="13">
        <v>0</v>
      </c>
      <c r="H4" s="13">
        <v>63</v>
      </c>
      <c r="I4" s="55">
        <f>F4+G4</f>
        <v>4</v>
      </c>
    </row>
    <row r="5" spans="1:9" customFormat="1" ht="15.75" x14ac:dyDescent="0.2">
      <c r="A5" s="6">
        <v>2</v>
      </c>
      <c r="B5" s="8" t="s">
        <v>11</v>
      </c>
      <c r="C5" s="13">
        <v>34</v>
      </c>
      <c r="D5" s="13">
        <v>21</v>
      </c>
      <c r="E5" s="13">
        <v>7</v>
      </c>
      <c r="F5" s="13">
        <v>5</v>
      </c>
      <c r="G5" s="13">
        <v>0</v>
      </c>
      <c r="H5" s="13">
        <v>67</v>
      </c>
      <c r="I5" s="55">
        <f t="shared" ref="I5:I57" si="0">F5+G5</f>
        <v>5</v>
      </c>
    </row>
    <row r="6" spans="1:9" customFormat="1" ht="15.75" x14ac:dyDescent="0.2">
      <c r="A6" s="6">
        <v>3</v>
      </c>
      <c r="B6" s="8" t="s">
        <v>12</v>
      </c>
      <c r="C6" s="13">
        <v>194</v>
      </c>
      <c r="D6" s="13">
        <v>106</v>
      </c>
      <c r="E6" s="13">
        <v>240</v>
      </c>
      <c r="F6" s="13">
        <v>466</v>
      </c>
      <c r="G6" s="13">
        <v>0</v>
      </c>
      <c r="H6" s="13">
        <v>1006</v>
      </c>
      <c r="I6" s="55">
        <f t="shared" si="0"/>
        <v>466</v>
      </c>
    </row>
    <row r="7" spans="1:9" customFormat="1" ht="15.75" x14ac:dyDescent="0.2">
      <c r="A7" s="6">
        <v>4</v>
      </c>
      <c r="B7" s="8" t="s">
        <v>13</v>
      </c>
      <c r="C7" s="13">
        <v>118</v>
      </c>
      <c r="D7" s="13">
        <v>42</v>
      </c>
      <c r="E7" s="13">
        <v>112</v>
      </c>
      <c r="F7" s="13">
        <v>120</v>
      </c>
      <c r="G7" s="13">
        <v>0</v>
      </c>
      <c r="H7" s="13">
        <v>392</v>
      </c>
      <c r="I7" s="55">
        <f t="shared" si="0"/>
        <v>120</v>
      </c>
    </row>
    <row r="8" spans="1:9" customFormat="1" ht="15.75" x14ac:dyDescent="0.2">
      <c r="A8" s="6">
        <v>5</v>
      </c>
      <c r="B8" s="8" t="s">
        <v>14</v>
      </c>
      <c r="C8" s="13">
        <v>24</v>
      </c>
      <c r="D8" s="13">
        <v>17</v>
      </c>
      <c r="E8" s="13">
        <v>18</v>
      </c>
      <c r="F8" s="13">
        <v>9</v>
      </c>
      <c r="G8" s="13">
        <v>0</v>
      </c>
      <c r="H8" s="13">
        <v>68</v>
      </c>
      <c r="I8" s="55">
        <f t="shared" si="0"/>
        <v>9</v>
      </c>
    </row>
    <row r="9" spans="1:9" customFormat="1" ht="15.75" x14ac:dyDescent="0.2">
      <c r="A9" s="6">
        <v>6</v>
      </c>
      <c r="B9" s="8" t="s">
        <v>15</v>
      </c>
      <c r="C9" s="13">
        <v>66</v>
      </c>
      <c r="D9" s="13">
        <v>34</v>
      </c>
      <c r="E9" s="13">
        <v>52</v>
      </c>
      <c r="F9" s="13">
        <v>7</v>
      </c>
      <c r="G9" s="13">
        <v>0</v>
      </c>
      <c r="H9" s="13">
        <v>159</v>
      </c>
      <c r="I9" s="55">
        <f t="shared" si="0"/>
        <v>7</v>
      </c>
    </row>
    <row r="10" spans="1:9" customFormat="1" ht="15.75" x14ac:dyDescent="0.2">
      <c r="A10" s="6">
        <v>7</v>
      </c>
      <c r="B10" s="8" t="s">
        <v>16</v>
      </c>
      <c r="C10" s="13">
        <v>90</v>
      </c>
      <c r="D10" s="13">
        <v>57</v>
      </c>
      <c r="E10" s="13">
        <v>76</v>
      </c>
      <c r="F10" s="13">
        <v>101</v>
      </c>
      <c r="G10" s="13">
        <v>0</v>
      </c>
      <c r="H10" s="13">
        <v>324</v>
      </c>
      <c r="I10" s="55">
        <f t="shared" si="0"/>
        <v>101</v>
      </c>
    </row>
    <row r="11" spans="1:9" customFormat="1" ht="15.75" x14ac:dyDescent="0.2">
      <c r="A11" s="6">
        <v>8</v>
      </c>
      <c r="B11" s="8" t="s">
        <v>17</v>
      </c>
      <c r="C11" s="13">
        <v>40</v>
      </c>
      <c r="D11" s="13">
        <v>18</v>
      </c>
      <c r="E11" s="13">
        <v>73</v>
      </c>
      <c r="F11" s="13">
        <v>33</v>
      </c>
      <c r="G11" s="13">
        <v>0</v>
      </c>
      <c r="H11" s="13">
        <v>164</v>
      </c>
      <c r="I11" s="55">
        <f t="shared" si="0"/>
        <v>33</v>
      </c>
    </row>
    <row r="12" spans="1:9" customFormat="1" ht="15.75" x14ac:dyDescent="0.2">
      <c r="A12" s="6">
        <v>9</v>
      </c>
      <c r="B12" s="8" t="s">
        <v>18</v>
      </c>
      <c r="C12" s="13">
        <v>91</v>
      </c>
      <c r="D12" s="13">
        <v>51</v>
      </c>
      <c r="E12" s="13">
        <v>171</v>
      </c>
      <c r="F12" s="13">
        <v>303</v>
      </c>
      <c r="G12" s="13">
        <v>39</v>
      </c>
      <c r="H12" s="13">
        <v>655</v>
      </c>
      <c r="I12" s="55">
        <f t="shared" si="0"/>
        <v>342</v>
      </c>
    </row>
    <row r="13" spans="1:9" customFormat="1" ht="15.75" x14ac:dyDescent="0.2">
      <c r="A13" s="6">
        <v>10</v>
      </c>
      <c r="B13" s="8" t="s">
        <v>19</v>
      </c>
      <c r="C13" s="13">
        <v>37</v>
      </c>
      <c r="D13" s="13">
        <v>26</v>
      </c>
      <c r="E13" s="13">
        <v>34</v>
      </c>
      <c r="F13" s="13">
        <v>13</v>
      </c>
      <c r="G13" s="13">
        <v>0</v>
      </c>
      <c r="H13" s="13">
        <v>110</v>
      </c>
      <c r="I13" s="55">
        <f t="shared" si="0"/>
        <v>13</v>
      </c>
    </row>
    <row r="14" spans="1:9" customFormat="1" ht="15.75" x14ac:dyDescent="0.2">
      <c r="A14" s="6">
        <v>11</v>
      </c>
      <c r="B14" s="8" t="s">
        <v>20</v>
      </c>
      <c r="C14" s="13">
        <v>52</v>
      </c>
      <c r="D14" s="13">
        <v>24</v>
      </c>
      <c r="E14" s="13">
        <v>11</v>
      </c>
      <c r="F14" s="13">
        <v>10</v>
      </c>
      <c r="G14" s="13">
        <v>0</v>
      </c>
      <c r="H14" s="13">
        <v>97</v>
      </c>
      <c r="I14" s="55">
        <f t="shared" si="0"/>
        <v>10</v>
      </c>
    </row>
    <row r="15" spans="1:9" customFormat="1" ht="15.75" x14ac:dyDescent="0.2">
      <c r="A15" s="6">
        <v>12</v>
      </c>
      <c r="B15" s="8" t="s">
        <v>21</v>
      </c>
      <c r="C15" s="13">
        <v>54</v>
      </c>
      <c r="D15" s="13">
        <v>22</v>
      </c>
      <c r="E15" s="13">
        <v>21</v>
      </c>
      <c r="F15" s="13">
        <v>27</v>
      </c>
      <c r="G15" s="13">
        <v>0</v>
      </c>
      <c r="H15" s="13">
        <v>124</v>
      </c>
      <c r="I15" s="55">
        <f t="shared" si="0"/>
        <v>27</v>
      </c>
    </row>
    <row r="16" spans="1:9" customFormat="1" ht="15.75" x14ac:dyDescent="0.2">
      <c r="A16" s="6">
        <v>13</v>
      </c>
      <c r="B16" s="8" t="s">
        <v>22</v>
      </c>
      <c r="C16" s="13">
        <v>30</v>
      </c>
      <c r="D16" s="13">
        <v>60</v>
      </c>
      <c r="E16" s="13">
        <v>62</v>
      </c>
      <c r="F16" s="13">
        <v>36</v>
      </c>
      <c r="G16" s="13">
        <v>0</v>
      </c>
      <c r="H16" s="13">
        <v>188</v>
      </c>
      <c r="I16" s="55">
        <f t="shared" si="0"/>
        <v>36</v>
      </c>
    </row>
    <row r="17" spans="1:9" customFormat="1" ht="15.75" x14ac:dyDescent="0.2">
      <c r="A17" s="6">
        <v>14</v>
      </c>
      <c r="B17" s="8" t="s">
        <v>23</v>
      </c>
      <c r="C17" s="13">
        <v>6</v>
      </c>
      <c r="D17" s="13">
        <v>9</v>
      </c>
      <c r="E17" s="13">
        <v>1</v>
      </c>
      <c r="F17" s="13">
        <v>0</v>
      </c>
      <c r="G17" s="13">
        <v>0</v>
      </c>
      <c r="H17" s="13">
        <v>16</v>
      </c>
      <c r="I17" s="55">
        <f t="shared" si="0"/>
        <v>0</v>
      </c>
    </row>
    <row r="18" spans="1:9" customFormat="1" ht="15.75" x14ac:dyDescent="0.2">
      <c r="A18" s="6">
        <v>15</v>
      </c>
      <c r="B18" s="8" t="s">
        <v>24</v>
      </c>
      <c r="C18" s="13">
        <v>30</v>
      </c>
      <c r="D18" s="13">
        <v>24</v>
      </c>
      <c r="E18" s="13">
        <v>15</v>
      </c>
      <c r="F18" s="13">
        <v>5</v>
      </c>
      <c r="G18" s="13">
        <v>0</v>
      </c>
      <c r="H18" s="13">
        <v>74</v>
      </c>
      <c r="I18" s="55">
        <f t="shared" si="0"/>
        <v>5</v>
      </c>
    </row>
    <row r="19" spans="1:9" customFormat="1" ht="15.75" x14ac:dyDescent="0.2">
      <c r="A19" s="6">
        <v>16</v>
      </c>
      <c r="B19" s="8" t="s">
        <v>25</v>
      </c>
      <c r="C19" s="13">
        <v>35</v>
      </c>
      <c r="D19" s="13">
        <v>23</v>
      </c>
      <c r="E19" s="13">
        <v>15</v>
      </c>
      <c r="F19" s="13">
        <v>28</v>
      </c>
      <c r="G19" s="13">
        <v>2</v>
      </c>
      <c r="H19" s="13">
        <v>103</v>
      </c>
      <c r="I19" s="55">
        <f t="shared" si="0"/>
        <v>30</v>
      </c>
    </row>
    <row r="20" spans="1:9" customFormat="1" ht="15.75" x14ac:dyDescent="0.2">
      <c r="A20" s="6">
        <v>17</v>
      </c>
      <c r="B20" s="8" t="s">
        <v>26</v>
      </c>
      <c r="C20" s="13">
        <v>96</v>
      </c>
      <c r="D20" s="13">
        <v>34</v>
      </c>
      <c r="E20" s="13">
        <v>67</v>
      </c>
      <c r="F20" s="13">
        <v>80</v>
      </c>
      <c r="G20" s="13">
        <v>3</v>
      </c>
      <c r="H20" s="13">
        <v>280</v>
      </c>
      <c r="I20" s="55">
        <f t="shared" si="0"/>
        <v>83</v>
      </c>
    </row>
    <row r="21" spans="1:9" customFormat="1" ht="15.75" x14ac:dyDescent="0.2">
      <c r="A21" s="6">
        <v>18</v>
      </c>
      <c r="B21" s="8" t="s">
        <v>27</v>
      </c>
      <c r="C21" s="13">
        <v>7</v>
      </c>
      <c r="D21" s="13">
        <v>19</v>
      </c>
      <c r="E21" s="13">
        <v>4</v>
      </c>
      <c r="F21" s="13">
        <v>2</v>
      </c>
      <c r="G21" s="13">
        <v>0</v>
      </c>
      <c r="H21" s="13">
        <v>32</v>
      </c>
      <c r="I21" s="55">
        <f t="shared" si="0"/>
        <v>2</v>
      </c>
    </row>
    <row r="22" spans="1:9" customFormat="1" ht="15.75" x14ac:dyDescent="0.2">
      <c r="A22" s="6">
        <v>19</v>
      </c>
      <c r="B22" s="8" t="s">
        <v>28</v>
      </c>
      <c r="C22" s="13">
        <v>44</v>
      </c>
      <c r="D22" s="13">
        <v>28</v>
      </c>
      <c r="E22" s="13">
        <v>29</v>
      </c>
      <c r="F22" s="13">
        <v>12</v>
      </c>
      <c r="G22" s="13">
        <v>0</v>
      </c>
      <c r="H22" s="13">
        <v>113</v>
      </c>
      <c r="I22" s="55">
        <f t="shared" si="0"/>
        <v>12</v>
      </c>
    </row>
    <row r="23" spans="1:9" customFormat="1" ht="15.75" x14ac:dyDescent="0.2">
      <c r="A23" s="6">
        <v>20</v>
      </c>
      <c r="B23" s="8" t="s">
        <v>29</v>
      </c>
      <c r="C23" s="13">
        <v>38</v>
      </c>
      <c r="D23" s="13">
        <v>28</v>
      </c>
      <c r="E23" s="13">
        <v>25</v>
      </c>
      <c r="F23" s="13">
        <v>19</v>
      </c>
      <c r="G23" s="13">
        <v>0</v>
      </c>
      <c r="H23" s="13">
        <v>110</v>
      </c>
      <c r="I23" s="55">
        <f t="shared" si="0"/>
        <v>19</v>
      </c>
    </row>
    <row r="24" spans="1:9" s="5" customFormat="1" ht="19.5" x14ac:dyDescent="0.4">
      <c r="A24" s="60" t="s">
        <v>30</v>
      </c>
      <c r="B24" s="61"/>
      <c r="C24" s="15">
        <f t="shared" ref="C24:H24" si="1">SUM(C4:C23)</f>
        <v>1112</v>
      </c>
      <c r="D24" s="15">
        <f t="shared" si="1"/>
        <v>660</v>
      </c>
      <c r="E24" s="15">
        <f t="shared" si="1"/>
        <v>1049</v>
      </c>
      <c r="F24" s="15">
        <f t="shared" si="1"/>
        <v>1280</v>
      </c>
      <c r="G24" s="15">
        <f t="shared" si="1"/>
        <v>44</v>
      </c>
      <c r="H24" s="15">
        <f t="shared" si="1"/>
        <v>4145</v>
      </c>
      <c r="I24" s="55">
        <f t="shared" si="0"/>
        <v>1324</v>
      </c>
    </row>
    <row r="25" spans="1:9" customFormat="1" ht="15.75" x14ac:dyDescent="0.2">
      <c r="A25" s="6">
        <v>1</v>
      </c>
      <c r="B25" s="8" t="s">
        <v>31</v>
      </c>
      <c r="C25" s="13">
        <v>332</v>
      </c>
      <c r="D25" s="13">
        <v>192</v>
      </c>
      <c r="E25" s="13">
        <v>330</v>
      </c>
      <c r="F25" s="13">
        <v>423</v>
      </c>
      <c r="G25" s="13">
        <v>0</v>
      </c>
      <c r="H25" s="13">
        <v>1277</v>
      </c>
      <c r="I25" s="55">
        <f t="shared" si="0"/>
        <v>423</v>
      </c>
    </row>
    <row r="26" spans="1:9" s="5" customFormat="1" ht="19.5" x14ac:dyDescent="0.4">
      <c r="A26" s="60" t="s">
        <v>30</v>
      </c>
      <c r="B26" s="61"/>
      <c r="C26" s="15">
        <f t="shared" ref="C26:H26" si="2">SUM(C25:C25)</f>
        <v>332</v>
      </c>
      <c r="D26" s="15">
        <f t="shared" si="2"/>
        <v>192</v>
      </c>
      <c r="E26" s="15">
        <f t="shared" si="2"/>
        <v>330</v>
      </c>
      <c r="F26" s="15">
        <f t="shared" si="2"/>
        <v>423</v>
      </c>
      <c r="G26" s="15">
        <f t="shared" si="2"/>
        <v>0</v>
      </c>
      <c r="H26" s="15">
        <f t="shared" si="2"/>
        <v>1277</v>
      </c>
      <c r="I26" s="55">
        <f t="shared" si="0"/>
        <v>423</v>
      </c>
    </row>
    <row r="27" spans="1:9" customFormat="1" ht="15.75" x14ac:dyDescent="0.2">
      <c r="A27" s="6">
        <v>1</v>
      </c>
      <c r="B27" s="8" t="s">
        <v>65</v>
      </c>
      <c r="C27" s="13">
        <v>130</v>
      </c>
      <c r="D27" s="13">
        <v>74</v>
      </c>
      <c r="E27" s="13">
        <v>237</v>
      </c>
      <c r="F27" s="13">
        <v>910</v>
      </c>
      <c r="G27" s="13">
        <v>0</v>
      </c>
      <c r="H27" s="13">
        <v>1351</v>
      </c>
      <c r="I27" s="55">
        <f t="shared" si="0"/>
        <v>910</v>
      </c>
    </row>
    <row r="28" spans="1:9" customFormat="1" ht="15.75" x14ac:dyDescent="0.2">
      <c r="A28" s="6">
        <v>2</v>
      </c>
      <c r="B28" s="8" t="s">
        <v>66</v>
      </c>
      <c r="C28" s="13">
        <v>4</v>
      </c>
      <c r="D28" s="13">
        <v>65</v>
      </c>
      <c r="E28" s="13">
        <v>46</v>
      </c>
      <c r="F28" s="13">
        <v>66</v>
      </c>
      <c r="G28" s="13">
        <v>0</v>
      </c>
      <c r="H28" s="13">
        <v>181</v>
      </c>
      <c r="I28" s="55">
        <f t="shared" si="0"/>
        <v>66</v>
      </c>
    </row>
    <row r="29" spans="1:9" customFormat="1" ht="15.75" x14ac:dyDescent="0.2">
      <c r="A29" s="6">
        <v>3</v>
      </c>
      <c r="B29" s="8" t="s">
        <v>67</v>
      </c>
      <c r="C29" s="13">
        <v>0</v>
      </c>
      <c r="D29" s="13">
        <v>25</v>
      </c>
      <c r="E29" s="13">
        <v>0</v>
      </c>
      <c r="F29" s="13">
        <v>0</v>
      </c>
      <c r="G29" s="13">
        <v>0</v>
      </c>
      <c r="H29" s="13">
        <v>25</v>
      </c>
      <c r="I29" s="55">
        <f t="shared" si="0"/>
        <v>0</v>
      </c>
    </row>
    <row r="30" spans="1:9" s="5" customFormat="1" ht="19.5" x14ac:dyDescent="0.4">
      <c r="A30" s="60" t="s">
        <v>30</v>
      </c>
      <c r="B30" s="61"/>
      <c r="C30" s="15">
        <f>SUM(C27:C29)</f>
        <v>134</v>
      </c>
      <c r="D30" s="15">
        <f t="shared" ref="D30:H30" si="3">SUM(D27:D29)</f>
        <v>164</v>
      </c>
      <c r="E30" s="15">
        <f t="shared" si="3"/>
        <v>283</v>
      </c>
      <c r="F30" s="15">
        <f t="shared" si="3"/>
        <v>976</v>
      </c>
      <c r="G30" s="15">
        <f t="shared" si="3"/>
        <v>0</v>
      </c>
      <c r="H30" s="15">
        <f t="shared" si="3"/>
        <v>1557</v>
      </c>
      <c r="I30" s="55">
        <f t="shared" si="0"/>
        <v>976</v>
      </c>
    </row>
    <row r="31" spans="1:9" customFormat="1" ht="15.75" x14ac:dyDescent="0.2">
      <c r="A31" s="6">
        <v>1</v>
      </c>
      <c r="B31" s="8" t="s">
        <v>32</v>
      </c>
      <c r="C31" s="13">
        <v>18</v>
      </c>
      <c r="D31" s="13">
        <v>10</v>
      </c>
      <c r="E31" s="13">
        <v>52</v>
      </c>
      <c r="F31" s="13">
        <v>165</v>
      </c>
      <c r="G31" s="13">
        <v>0</v>
      </c>
      <c r="H31" s="13">
        <v>245</v>
      </c>
      <c r="I31" s="55">
        <f t="shared" si="0"/>
        <v>165</v>
      </c>
    </row>
    <row r="32" spans="1:9" customFormat="1" ht="15.75" x14ac:dyDescent="0.2">
      <c r="A32" s="6">
        <v>2</v>
      </c>
      <c r="B32" s="8" t="s">
        <v>33</v>
      </c>
      <c r="C32" s="13">
        <v>6</v>
      </c>
      <c r="D32" s="13">
        <v>10</v>
      </c>
      <c r="E32" s="13">
        <v>52</v>
      </c>
      <c r="F32" s="13">
        <v>173</v>
      </c>
      <c r="G32" s="13">
        <v>15</v>
      </c>
      <c r="H32" s="13">
        <v>256</v>
      </c>
      <c r="I32" s="55">
        <f t="shared" si="0"/>
        <v>188</v>
      </c>
    </row>
    <row r="33" spans="1:9" customFormat="1" ht="15.75" x14ac:dyDescent="0.2">
      <c r="A33" s="6">
        <v>3</v>
      </c>
      <c r="B33" s="8" t="s">
        <v>34</v>
      </c>
      <c r="C33" s="13">
        <v>9</v>
      </c>
      <c r="D33" s="13">
        <v>31</v>
      </c>
      <c r="E33" s="13">
        <v>51</v>
      </c>
      <c r="F33" s="13">
        <v>168</v>
      </c>
      <c r="G33" s="13">
        <v>7</v>
      </c>
      <c r="H33" s="13">
        <v>266</v>
      </c>
      <c r="I33" s="55">
        <f t="shared" si="0"/>
        <v>175</v>
      </c>
    </row>
    <row r="34" spans="1:9" s="5" customFormat="1" ht="19.5" x14ac:dyDescent="0.4">
      <c r="A34" s="60" t="s">
        <v>30</v>
      </c>
      <c r="B34" s="61"/>
      <c r="C34" s="15">
        <f>SUM(C31:C33)</f>
        <v>33</v>
      </c>
      <c r="D34" s="15">
        <f t="shared" ref="D34:H34" si="4">SUM(D31:D33)</f>
        <v>51</v>
      </c>
      <c r="E34" s="15">
        <f t="shared" si="4"/>
        <v>155</v>
      </c>
      <c r="F34" s="15">
        <f t="shared" si="4"/>
        <v>506</v>
      </c>
      <c r="G34" s="15">
        <f t="shared" si="4"/>
        <v>22</v>
      </c>
      <c r="H34" s="15">
        <f t="shared" si="4"/>
        <v>767</v>
      </c>
      <c r="I34" s="55">
        <f t="shared" si="0"/>
        <v>528</v>
      </c>
    </row>
    <row r="35" spans="1:9" customFormat="1" ht="15.75" x14ac:dyDescent="0.2">
      <c r="A35" s="6">
        <v>1</v>
      </c>
      <c r="B35" s="8" t="s">
        <v>35</v>
      </c>
      <c r="C35" s="13">
        <v>104</v>
      </c>
      <c r="D35" s="13">
        <v>38</v>
      </c>
      <c r="E35" s="13">
        <v>90</v>
      </c>
      <c r="F35" s="13">
        <v>76</v>
      </c>
      <c r="G35" s="13">
        <v>0</v>
      </c>
      <c r="H35" s="13">
        <v>308</v>
      </c>
      <c r="I35" s="55">
        <f t="shared" si="0"/>
        <v>76</v>
      </c>
    </row>
    <row r="36" spans="1:9" customFormat="1" ht="15.75" x14ac:dyDescent="0.2">
      <c r="A36" s="6">
        <v>2</v>
      </c>
      <c r="B36" s="8" t="s">
        <v>36</v>
      </c>
      <c r="C36" s="13">
        <v>0</v>
      </c>
      <c r="D36" s="13">
        <v>6</v>
      </c>
      <c r="E36" s="13">
        <v>0</v>
      </c>
      <c r="F36" s="13">
        <v>0</v>
      </c>
      <c r="G36" s="13">
        <v>0</v>
      </c>
      <c r="H36" s="13">
        <v>6</v>
      </c>
      <c r="I36" s="55">
        <f t="shared" si="0"/>
        <v>0</v>
      </c>
    </row>
    <row r="37" spans="1:9" customFormat="1" ht="15.75" x14ac:dyDescent="0.2">
      <c r="A37" s="6">
        <v>3</v>
      </c>
      <c r="B37" s="8" t="s">
        <v>37</v>
      </c>
      <c r="C37" s="13">
        <v>4</v>
      </c>
      <c r="D37" s="13">
        <v>6</v>
      </c>
      <c r="E37" s="13">
        <v>1</v>
      </c>
      <c r="F37" s="13">
        <v>0</v>
      </c>
      <c r="G37" s="13">
        <v>0</v>
      </c>
      <c r="H37" s="13">
        <v>11</v>
      </c>
      <c r="I37" s="55">
        <f t="shared" si="0"/>
        <v>0</v>
      </c>
    </row>
    <row r="38" spans="1:9" customFormat="1" ht="15.75" x14ac:dyDescent="0.2">
      <c r="A38" s="6">
        <v>4</v>
      </c>
      <c r="B38" s="8" t="s">
        <v>38</v>
      </c>
      <c r="C38" s="13">
        <v>8</v>
      </c>
      <c r="D38" s="13">
        <v>3</v>
      </c>
      <c r="E38" s="13">
        <v>11</v>
      </c>
      <c r="F38" s="13">
        <v>4</v>
      </c>
      <c r="G38" s="13">
        <v>0</v>
      </c>
      <c r="H38" s="13">
        <v>26</v>
      </c>
      <c r="I38" s="55">
        <f t="shared" si="0"/>
        <v>4</v>
      </c>
    </row>
    <row r="39" spans="1:9" customFormat="1" ht="15.75" x14ac:dyDescent="0.2">
      <c r="A39" s="6">
        <v>5</v>
      </c>
      <c r="B39" s="8" t="s">
        <v>39</v>
      </c>
      <c r="C39" s="13">
        <v>3</v>
      </c>
      <c r="D39" s="13">
        <v>2</v>
      </c>
      <c r="E39" s="13">
        <v>1</v>
      </c>
      <c r="F39" s="13">
        <v>0</v>
      </c>
      <c r="G39" s="13">
        <v>0</v>
      </c>
      <c r="H39" s="13">
        <v>6</v>
      </c>
      <c r="I39" s="55">
        <f t="shared" si="0"/>
        <v>0</v>
      </c>
    </row>
    <row r="40" spans="1:9" customFormat="1" ht="15.75" x14ac:dyDescent="0.2">
      <c r="A40" s="6">
        <v>6</v>
      </c>
      <c r="B40" s="8" t="s">
        <v>40</v>
      </c>
      <c r="C40" s="13">
        <v>17</v>
      </c>
      <c r="D40" s="13">
        <v>8</v>
      </c>
      <c r="E40" s="13">
        <v>11</v>
      </c>
      <c r="F40" s="13">
        <v>10</v>
      </c>
      <c r="G40" s="13">
        <v>0</v>
      </c>
      <c r="H40" s="13">
        <v>46</v>
      </c>
      <c r="I40" s="55">
        <f t="shared" si="0"/>
        <v>10</v>
      </c>
    </row>
    <row r="41" spans="1:9" customFormat="1" ht="15.75" x14ac:dyDescent="0.2">
      <c r="A41" s="6">
        <v>7</v>
      </c>
      <c r="B41" s="8" t="s">
        <v>41</v>
      </c>
      <c r="C41" s="13">
        <v>124</v>
      </c>
      <c r="D41" s="13">
        <v>52</v>
      </c>
      <c r="E41" s="13">
        <v>119</v>
      </c>
      <c r="F41" s="13">
        <v>89</v>
      </c>
      <c r="G41" s="13">
        <v>0</v>
      </c>
      <c r="H41" s="13">
        <v>384</v>
      </c>
      <c r="I41" s="55">
        <f t="shared" si="0"/>
        <v>89</v>
      </c>
    </row>
    <row r="42" spans="1:9" customFormat="1" ht="15.75" x14ac:dyDescent="0.2">
      <c r="A42" s="6">
        <v>8</v>
      </c>
      <c r="B42" s="8" t="s">
        <v>42</v>
      </c>
      <c r="C42" s="13">
        <v>106</v>
      </c>
      <c r="D42" s="13">
        <v>39</v>
      </c>
      <c r="E42" s="13">
        <v>103</v>
      </c>
      <c r="F42" s="13">
        <v>96</v>
      </c>
      <c r="G42" s="13">
        <v>0</v>
      </c>
      <c r="H42" s="13">
        <v>344</v>
      </c>
      <c r="I42" s="55">
        <f t="shared" si="0"/>
        <v>96</v>
      </c>
    </row>
    <row r="43" spans="1:9" customFormat="1" ht="15.75" x14ac:dyDescent="0.2">
      <c r="A43" s="6">
        <v>9</v>
      </c>
      <c r="B43" s="8" t="s">
        <v>43</v>
      </c>
      <c r="C43" s="13">
        <v>48</v>
      </c>
      <c r="D43" s="13">
        <v>17</v>
      </c>
      <c r="E43" s="13">
        <v>15</v>
      </c>
      <c r="F43" s="13">
        <v>23</v>
      </c>
      <c r="G43" s="13">
        <v>0</v>
      </c>
      <c r="H43" s="13">
        <v>103</v>
      </c>
      <c r="I43" s="55">
        <f t="shared" si="0"/>
        <v>23</v>
      </c>
    </row>
    <row r="44" spans="1:9" customFormat="1" ht="15.75" x14ac:dyDescent="0.2">
      <c r="A44" s="6">
        <v>10</v>
      </c>
      <c r="B44" s="8" t="s">
        <v>44</v>
      </c>
      <c r="C44" s="13">
        <v>1</v>
      </c>
      <c r="D44" s="13">
        <v>2</v>
      </c>
      <c r="E44" s="13">
        <v>0</v>
      </c>
      <c r="F44" s="13">
        <v>0</v>
      </c>
      <c r="G44" s="13">
        <v>1</v>
      </c>
      <c r="H44" s="13">
        <v>4</v>
      </c>
      <c r="I44" s="55">
        <f t="shared" si="0"/>
        <v>1</v>
      </c>
    </row>
    <row r="45" spans="1:9" customFormat="1" ht="15.75" x14ac:dyDescent="0.2">
      <c r="A45" s="6">
        <v>11</v>
      </c>
      <c r="B45" s="8" t="s">
        <v>45</v>
      </c>
      <c r="C45" s="13">
        <v>6</v>
      </c>
      <c r="D45" s="13">
        <v>4</v>
      </c>
      <c r="E45" s="13">
        <v>0</v>
      </c>
      <c r="F45" s="13">
        <v>0</v>
      </c>
      <c r="G45" s="13">
        <v>0</v>
      </c>
      <c r="H45" s="13">
        <v>10</v>
      </c>
      <c r="I45" s="55">
        <f t="shared" si="0"/>
        <v>0</v>
      </c>
    </row>
    <row r="46" spans="1:9" customFormat="1" ht="15.75" x14ac:dyDescent="0.2">
      <c r="A46" s="6">
        <v>12</v>
      </c>
      <c r="B46" s="8" t="s">
        <v>46</v>
      </c>
      <c r="C46" s="13">
        <v>9</v>
      </c>
      <c r="D46" s="13">
        <v>5</v>
      </c>
      <c r="E46" s="13">
        <v>2</v>
      </c>
      <c r="F46" s="13">
        <v>0</v>
      </c>
      <c r="G46" s="13">
        <v>0</v>
      </c>
      <c r="H46" s="13">
        <v>16</v>
      </c>
      <c r="I46" s="55">
        <f t="shared" si="0"/>
        <v>0</v>
      </c>
    </row>
    <row r="47" spans="1:9" customFormat="1" ht="15.75" x14ac:dyDescent="0.2">
      <c r="A47" s="6">
        <v>13</v>
      </c>
      <c r="B47" s="8" t="s">
        <v>47</v>
      </c>
      <c r="C47" s="13">
        <v>71</v>
      </c>
      <c r="D47" s="13">
        <v>28</v>
      </c>
      <c r="E47" s="13">
        <v>28</v>
      </c>
      <c r="F47" s="13">
        <v>2</v>
      </c>
      <c r="G47" s="13">
        <v>0</v>
      </c>
      <c r="H47" s="13">
        <v>129</v>
      </c>
      <c r="I47" s="55">
        <f t="shared" si="0"/>
        <v>2</v>
      </c>
    </row>
    <row r="48" spans="1:9" customFormat="1" ht="15.75" x14ac:dyDescent="0.2">
      <c r="A48" s="6">
        <v>14</v>
      </c>
      <c r="B48" s="8" t="s">
        <v>48</v>
      </c>
      <c r="C48" s="13">
        <v>2</v>
      </c>
      <c r="D48" s="13">
        <v>7</v>
      </c>
      <c r="E48" s="13">
        <v>3</v>
      </c>
      <c r="F48" s="13">
        <v>0</v>
      </c>
      <c r="G48" s="13">
        <v>0</v>
      </c>
      <c r="H48" s="13">
        <v>12</v>
      </c>
      <c r="I48" s="55">
        <f t="shared" si="0"/>
        <v>0</v>
      </c>
    </row>
    <row r="49" spans="1:247" ht="16.5" customHeight="1" x14ac:dyDescent="0.2">
      <c r="A49" s="6">
        <v>15</v>
      </c>
      <c r="B49" s="8" t="s">
        <v>49</v>
      </c>
      <c r="C49" s="13">
        <v>7</v>
      </c>
      <c r="D49" s="13">
        <v>2</v>
      </c>
      <c r="E49" s="13">
        <v>9</v>
      </c>
      <c r="F49" s="13">
        <v>6</v>
      </c>
      <c r="G49" s="13">
        <v>0</v>
      </c>
      <c r="H49" s="13">
        <v>24</v>
      </c>
      <c r="I49" s="55">
        <f t="shared" si="0"/>
        <v>6</v>
      </c>
    </row>
    <row r="50" spans="1:247" ht="16.5" customHeight="1" x14ac:dyDescent="0.2">
      <c r="A50" s="6">
        <v>16</v>
      </c>
      <c r="B50" s="8" t="s">
        <v>50</v>
      </c>
      <c r="C50" s="13">
        <v>11</v>
      </c>
      <c r="D50" s="13">
        <v>4</v>
      </c>
      <c r="E50" s="13">
        <v>4</v>
      </c>
      <c r="F50" s="13">
        <v>0</v>
      </c>
      <c r="G50" s="13">
        <v>0</v>
      </c>
      <c r="H50" s="13">
        <v>19</v>
      </c>
      <c r="I50" s="55">
        <f t="shared" si="0"/>
        <v>0</v>
      </c>
    </row>
    <row r="51" spans="1:247" ht="16.5" customHeight="1" x14ac:dyDescent="0.2">
      <c r="A51" s="6">
        <v>17</v>
      </c>
      <c r="B51" s="8" t="s">
        <v>51</v>
      </c>
      <c r="C51" s="13">
        <v>5</v>
      </c>
      <c r="D51" s="13">
        <v>3</v>
      </c>
      <c r="E51" s="13">
        <v>13</v>
      </c>
      <c r="F51" s="13">
        <v>0</v>
      </c>
      <c r="G51" s="13">
        <v>0</v>
      </c>
      <c r="H51" s="13">
        <v>21</v>
      </c>
      <c r="I51" s="55">
        <f t="shared" si="0"/>
        <v>0</v>
      </c>
    </row>
    <row r="52" spans="1:247" ht="16.5" customHeight="1" x14ac:dyDescent="0.2">
      <c r="A52" s="6">
        <v>18</v>
      </c>
      <c r="B52" s="8" t="s">
        <v>52</v>
      </c>
      <c r="C52" s="13">
        <v>30</v>
      </c>
      <c r="D52" s="13">
        <v>22</v>
      </c>
      <c r="E52" s="13">
        <v>17</v>
      </c>
      <c r="F52" s="13">
        <v>32</v>
      </c>
      <c r="G52" s="13">
        <v>0</v>
      </c>
      <c r="H52" s="13">
        <v>101</v>
      </c>
      <c r="I52" s="55">
        <f t="shared" si="0"/>
        <v>32</v>
      </c>
    </row>
    <row r="53" spans="1:247" ht="16.5" customHeight="1" x14ac:dyDescent="0.2">
      <c r="A53" s="6">
        <v>19</v>
      </c>
      <c r="B53" s="9" t="s">
        <v>53</v>
      </c>
      <c r="C53" s="13">
        <v>11</v>
      </c>
      <c r="D53" s="38">
        <v>15</v>
      </c>
      <c r="E53" s="13">
        <v>5</v>
      </c>
      <c r="F53" s="13">
        <v>6</v>
      </c>
      <c r="G53" s="13">
        <v>0</v>
      </c>
      <c r="H53" s="13">
        <v>37</v>
      </c>
      <c r="I53" s="55">
        <f t="shared" si="0"/>
        <v>6</v>
      </c>
    </row>
    <row r="54" spans="1:247" s="5" customFormat="1" ht="16.5" customHeight="1" x14ac:dyDescent="0.4">
      <c r="A54" s="60" t="s">
        <v>30</v>
      </c>
      <c r="B54" s="61"/>
      <c r="C54" s="15">
        <f>SUM(C35:C53)</f>
        <v>567</v>
      </c>
      <c r="D54" s="15">
        <f t="shared" ref="D54:H54" si="5">SUM(D35:D53)</f>
        <v>263</v>
      </c>
      <c r="E54" s="15">
        <f t="shared" si="5"/>
        <v>432</v>
      </c>
      <c r="F54" s="15">
        <f t="shared" si="5"/>
        <v>344</v>
      </c>
      <c r="G54" s="15">
        <f t="shared" si="5"/>
        <v>1</v>
      </c>
      <c r="H54" s="15">
        <f t="shared" si="5"/>
        <v>1607</v>
      </c>
      <c r="I54" s="55">
        <f t="shared" si="0"/>
        <v>345</v>
      </c>
    </row>
    <row r="55" spans="1:247" ht="16.5" customHeight="1" x14ac:dyDescent="0.2">
      <c r="A55" s="39">
        <v>1</v>
      </c>
      <c r="B55" s="40" t="s">
        <v>68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55">
        <f t="shared" si="0"/>
        <v>0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</row>
    <row r="56" spans="1:247" s="5" customFormat="1" ht="16.5" customHeight="1" x14ac:dyDescent="0.4">
      <c r="A56" s="60" t="s">
        <v>30</v>
      </c>
      <c r="B56" s="61"/>
      <c r="C56" s="15">
        <f>SUM(C55)</f>
        <v>0</v>
      </c>
      <c r="D56" s="15">
        <f t="shared" ref="D56:H56" si="6">SUM(D55)</f>
        <v>0</v>
      </c>
      <c r="E56" s="15">
        <f t="shared" si="6"/>
        <v>0</v>
      </c>
      <c r="F56" s="15">
        <f t="shared" si="6"/>
        <v>0</v>
      </c>
      <c r="G56" s="15">
        <f t="shared" si="6"/>
        <v>0</v>
      </c>
      <c r="H56" s="15">
        <f t="shared" si="6"/>
        <v>0</v>
      </c>
      <c r="I56" s="55">
        <f t="shared" si="0"/>
        <v>0</v>
      </c>
    </row>
    <row r="57" spans="1:247" s="17" customFormat="1" ht="20.25" x14ac:dyDescent="0.4">
      <c r="A57" s="58" t="s">
        <v>54</v>
      </c>
      <c r="B57" s="59"/>
      <c r="C57" s="16">
        <f>SUM(C24+C26+C30+C34+C54+C56)</f>
        <v>2178</v>
      </c>
      <c r="D57" s="16">
        <f t="shared" ref="D57:H57" si="7">SUM(D24+D26+D30+D34+D54+D56)</f>
        <v>1330</v>
      </c>
      <c r="E57" s="16">
        <f t="shared" si="7"/>
        <v>2249</v>
      </c>
      <c r="F57" s="16">
        <f t="shared" si="7"/>
        <v>3529</v>
      </c>
      <c r="G57" s="16">
        <f t="shared" si="7"/>
        <v>67</v>
      </c>
      <c r="H57" s="16">
        <f t="shared" si="7"/>
        <v>9353</v>
      </c>
      <c r="I57" s="55">
        <f t="shared" si="0"/>
        <v>3596</v>
      </c>
    </row>
    <row r="58" spans="1:247" s="3" customFormat="1" x14ac:dyDescent="0.2">
      <c r="A58" s="4"/>
      <c r="B58" s="14" t="s">
        <v>55</v>
      </c>
      <c r="D58" s="2"/>
    </row>
    <row r="59" spans="1:247" s="3" customFormat="1" x14ac:dyDescent="0.2">
      <c r="A59" s="4"/>
      <c r="B59" s="2"/>
      <c r="D59" s="2"/>
      <c r="F59" s="42">
        <f>F57-F30</f>
        <v>2553</v>
      </c>
      <c r="I59" s="42">
        <f>I57-I30</f>
        <v>2620</v>
      </c>
    </row>
    <row r="60" spans="1:247" s="3" customFormat="1" x14ac:dyDescent="0.2">
      <c r="A60" s="4"/>
      <c r="B60" s="2"/>
      <c r="D60" s="2"/>
    </row>
    <row r="61" spans="1:247" s="3" customFormat="1" x14ac:dyDescent="0.2">
      <c r="A61" s="4"/>
      <c r="B61" s="2"/>
      <c r="D61" s="2"/>
    </row>
    <row r="62" spans="1:247" s="3" customFormat="1" x14ac:dyDescent="0.2">
      <c r="A62" s="4"/>
      <c r="B62" s="2"/>
      <c r="D62" s="2"/>
    </row>
    <row r="63" spans="1:247" s="3" customFormat="1" x14ac:dyDescent="0.2">
      <c r="A63" s="4"/>
      <c r="B63" s="2"/>
      <c r="D63" s="2"/>
    </row>
    <row r="64" spans="1:247" s="3" customFormat="1" x14ac:dyDescent="0.2">
      <c r="A64" s="4"/>
      <c r="B64" s="2"/>
      <c r="D64" s="2"/>
    </row>
    <row r="65" spans="1:4" s="3" customFormat="1" x14ac:dyDescent="0.2">
      <c r="A65" s="4"/>
      <c r="B65" s="2"/>
      <c r="D65" s="2"/>
    </row>
    <row r="66" spans="1:4" s="3" customFormat="1" x14ac:dyDescent="0.2">
      <c r="A66" s="2"/>
      <c r="B66" s="2"/>
    </row>
    <row r="67" spans="1:4" s="3" customFormat="1" x14ac:dyDescent="0.2">
      <c r="D67" s="2"/>
    </row>
    <row r="68" spans="1:4" s="3" customFormat="1" x14ac:dyDescent="0.2">
      <c r="D68" s="2"/>
    </row>
    <row r="69" spans="1:4" s="3" customFormat="1" x14ac:dyDescent="0.2">
      <c r="D69" s="2"/>
    </row>
    <row r="70" spans="1:4" s="3" customFormat="1" x14ac:dyDescent="0.2">
      <c r="D70" s="2"/>
    </row>
    <row r="71" spans="1:4" s="3" customFormat="1" x14ac:dyDescent="0.2">
      <c r="D71" s="2"/>
    </row>
    <row r="72" spans="1:4" s="3" customFormat="1" x14ac:dyDescent="0.2">
      <c r="D72" s="2"/>
    </row>
    <row r="73" spans="1:4" s="3" customFormat="1" x14ac:dyDescent="0.2">
      <c r="D73" s="2"/>
    </row>
    <row r="74" spans="1:4" s="3" customFormat="1" x14ac:dyDescent="0.2">
      <c r="D74" s="2"/>
    </row>
    <row r="75" spans="1:4" s="3" customFormat="1" x14ac:dyDescent="0.2">
      <c r="D75" s="2"/>
    </row>
    <row r="76" spans="1:4" s="3" customFormat="1" x14ac:dyDescent="0.2">
      <c r="D76" s="2"/>
    </row>
    <row r="77" spans="1:4" s="3" customFormat="1" x14ac:dyDescent="0.2">
      <c r="D77" s="2"/>
    </row>
    <row r="78" spans="1:4" s="3" customFormat="1" x14ac:dyDescent="0.2">
      <c r="D78" s="2"/>
    </row>
    <row r="79" spans="1:4" s="3" customFormat="1" x14ac:dyDescent="0.2">
      <c r="D79" s="2"/>
    </row>
    <row r="80" spans="1:4" s="3" customFormat="1" x14ac:dyDescent="0.2">
      <c r="D80" s="2"/>
    </row>
    <row r="81" spans="4:4" s="3" customFormat="1" x14ac:dyDescent="0.2">
      <c r="D81" s="2"/>
    </row>
    <row r="82" spans="4:4" s="3" customFormat="1" x14ac:dyDescent="0.2">
      <c r="D82" s="2"/>
    </row>
    <row r="83" spans="4:4" s="3" customFormat="1" x14ac:dyDescent="0.2">
      <c r="D83" s="2"/>
    </row>
    <row r="84" spans="4:4" s="3" customFormat="1" x14ac:dyDescent="0.2">
      <c r="D84" s="2"/>
    </row>
    <row r="85" spans="4:4" s="3" customFormat="1" x14ac:dyDescent="0.2">
      <c r="D85" s="2"/>
    </row>
    <row r="86" spans="4:4" s="3" customFormat="1" x14ac:dyDescent="0.2">
      <c r="D86" s="2"/>
    </row>
    <row r="87" spans="4:4" s="3" customFormat="1" x14ac:dyDescent="0.2">
      <c r="D87" s="2"/>
    </row>
    <row r="88" spans="4:4" s="3" customFormat="1" x14ac:dyDescent="0.2">
      <c r="D88" s="2"/>
    </row>
    <row r="89" spans="4:4" s="3" customFormat="1" x14ac:dyDescent="0.2">
      <c r="D89" s="2"/>
    </row>
    <row r="90" spans="4:4" s="3" customFormat="1" x14ac:dyDescent="0.2">
      <c r="D90" s="2"/>
    </row>
    <row r="91" spans="4:4" s="3" customFormat="1" x14ac:dyDescent="0.2">
      <c r="D91" s="2"/>
    </row>
    <row r="92" spans="4:4" s="3" customFormat="1" x14ac:dyDescent="0.2">
      <c r="D92" s="2"/>
    </row>
    <row r="93" spans="4:4" s="3" customFormat="1" x14ac:dyDescent="0.2">
      <c r="D93" s="2"/>
    </row>
    <row r="94" spans="4:4" s="3" customFormat="1" x14ac:dyDescent="0.2">
      <c r="D94" s="2"/>
    </row>
    <row r="95" spans="4:4" s="3" customFormat="1" x14ac:dyDescent="0.2">
      <c r="D95" s="2"/>
    </row>
    <row r="96" spans="4:4" s="3" customFormat="1" x14ac:dyDescent="0.2">
      <c r="D96" s="2"/>
    </row>
    <row r="97" spans="4:4" s="3" customFormat="1" x14ac:dyDescent="0.2">
      <c r="D97" s="2"/>
    </row>
    <row r="98" spans="4:4" s="3" customFormat="1" x14ac:dyDescent="0.2">
      <c r="D98" s="2"/>
    </row>
    <row r="99" spans="4:4" s="3" customFormat="1" x14ac:dyDescent="0.2">
      <c r="D99" s="2"/>
    </row>
    <row r="100" spans="4:4" s="3" customFormat="1" x14ac:dyDescent="0.2">
      <c r="D100" s="2"/>
    </row>
    <row r="101" spans="4:4" s="3" customFormat="1" x14ac:dyDescent="0.2">
      <c r="D101" s="2"/>
    </row>
    <row r="102" spans="4:4" s="3" customFormat="1" x14ac:dyDescent="0.2">
      <c r="D102" s="2"/>
    </row>
    <row r="103" spans="4:4" s="3" customFormat="1" x14ac:dyDescent="0.2">
      <c r="D103" s="2"/>
    </row>
    <row r="104" spans="4:4" s="3" customFormat="1" x14ac:dyDescent="0.2">
      <c r="D104" s="2"/>
    </row>
    <row r="105" spans="4:4" s="3" customFormat="1" x14ac:dyDescent="0.2">
      <c r="D105" s="2"/>
    </row>
  </sheetData>
  <mergeCells count="9">
    <mergeCell ref="A54:B54"/>
    <mergeCell ref="A56:B56"/>
    <mergeCell ref="A57:B57"/>
    <mergeCell ref="G1:H1"/>
    <mergeCell ref="A2:H2"/>
    <mergeCell ref="A24:B24"/>
    <mergeCell ref="A26:B26"/>
    <mergeCell ref="A30:B30"/>
    <mergeCell ref="A34:B34"/>
  </mergeCells>
  <pageMargins left="0.7" right="0.7" top="0.75" bottom="0.75" header="0.3" footer="0.3"/>
  <pageSetup scale="4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workbookViewId="0">
      <selection sqref="A1:XFD1048576"/>
    </sheetView>
  </sheetViews>
  <sheetFormatPr defaultRowHeight="15" x14ac:dyDescent="0.2"/>
  <cols>
    <col min="1" max="1" width="4.44140625" bestFit="1" customWidth="1"/>
    <col min="2" max="2" width="22" bestFit="1" customWidth="1"/>
    <col min="3" max="3" width="15.21875" bestFit="1" customWidth="1"/>
    <col min="4" max="4" width="19" customWidth="1"/>
  </cols>
  <sheetData>
    <row r="1" spans="1:4" ht="15.75" x14ac:dyDescent="0.25">
      <c r="A1" s="66" t="s">
        <v>69</v>
      </c>
      <c r="B1" s="66"/>
      <c r="C1" s="66"/>
      <c r="D1" s="66"/>
    </row>
    <row r="2" spans="1:4" x14ac:dyDescent="0.2">
      <c r="A2" s="67" t="s">
        <v>70</v>
      </c>
      <c r="B2" s="67"/>
      <c r="C2" s="67"/>
      <c r="D2" s="67"/>
    </row>
    <row r="3" spans="1:4" ht="15.75" x14ac:dyDescent="0.25">
      <c r="B3" s="43" t="s">
        <v>71</v>
      </c>
      <c r="C3" s="43" t="s">
        <v>72</v>
      </c>
    </row>
    <row r="4" spans="1:4" ht="15.75" x14ac:dyDescent="0.25">
      <c r="B4" s="44" t="s">
        <v>73</v>
      </c>
      <c r="C4" s="45">
        <v>43252</v>
      </c>
    </row>
    <row r="5" spans="1:4" ht="15.75" x14ac:dyDescent="0.25">
      <c r="B5" s="46" t="s">
        <v>74</v>
      </c>
      <c r="C5" s="46" t="s">
        <v>75</v>
      </c>
    </row>
    <row r="6" spans="1:4" x14ac:dyDescent="0.2">
      <c r="A6" s="68" t="s">
        <v>76</v>
      </c>
      <c r="B6" s="70" t="s">
        <v>77</v>
      </c>
      <c r="C6" s="70" t="s">
        <v>78</v>
      </c>
      <c r="D6" s="70" t="s">
        <v>79</v>
      </c>
    </row>
    <row r="7" spans="1:4" ht="20.25" customHeight="1" x14ac:dyDescent="0.2">
      <c r="A7" s="69"/>
      <c r="B7" s="71"/>
      <c r="C7" s="71"/>
      <c r="D7" s="71"/>
    </row>
    <row r="8" spans="1:4" x14ac:dyDescent="0.2">
      <c r="A8" s="47">
        <v>1</v>
      </c>
      <c r="B8" s="48" t="s">
        <v>10</v>
      </c>
      <c r="C8" s="48">
        <v>4</v>
      </c>
      <c r="D8" s="49">
        <v>12</v>
      </c>
    </row>
    <row r="9" spans="1:4" x14ac:dyDescent="0.2">
      <c r="A9" s="47">
        <v>2</v>
      </c>
      <c r="B9" s="48" t="s">
        <v>11</v>
      </c>
      <c r="C9" s="48">
        <v>6</v>
      </c>
      <c r="D9" s="49">
        <v>16</v>
      </c>
    </row>
    <row r="10" spans="1:4" x14ac:dyDescent="0.2">
      <c r="A10" s="47">
        <v>3</v>
      </c>
      <c r="B10" s="48" t="s">
        <v>12</v>
      </c>
      <c r="C10" s="48">
        <v>470</v>
      </c>
      <c r="D10" s="49">
        <v>1544</v>
      </c>
    </row>
    <row r="11" spans="1:4" x14ac:dyDescent="0.2">
      <c r="A11" s="47">
        <v>4</v>
      </c>
      <c r="B11" s="48" t="s">
        <v>13</v>
      </c>
      <c r="C11" s="48">
        <v>121</v>
      </c>
      <c r="D11" s="49">
        <v>369</v>
      </c>
    </row>
    <row r="12" spans="1:4" x14ac:dyDescent="0.2">
      <c r="A12" s="47">
        <v>5</v>
      </c>
      <c r="B12" s="48" t="s">
        <v>14</v>
      </c>
      <c r="C12" s="48">
        <v>9</v>
      </c>
      <c r="D12" s="49">
        <v>21</v>
      </c>
    </row>
    <row r="13" spans="1:4" x14ac:dyDescent="0.2">
      <c r="A13" s="47">
        <v>6</v>
      </c>
      <c r="B13" s="48" t="s">
        <v>15</v>
      </c>
      <c r="C13" s="48">
        <v>10</v>
      </c>
      <c r="D13" s="49">
        <v>31</v>
      </c>
    </row>
    <row r="14" spans="1:4" x14ac:dyDescent="0.2">
      <c r="A14" s="47">
        <v>7</v>
      </c>
      <c r="B14" s="48" t="s">
        <v>16</v>
      </c>
      <c r="C14" s="48">
        <v>101</v>
      </c>
      <c r="D14" s="49">
        <v>256</v>
      </c>
    </row>
    <row r="15" spans="1:4" x14ac:dyDescent="0.2">
      <c r="A15" s="47">
        <v>8</v>
      </c>
      <c r="B15" s="48" t="s">
        <v>17</v>
      </c>
      <c r="C15" s="48">
        <v>33</v>
      </c>
      <c r="D15" s="49">
        <v>114</v>
      </c>
    </row>
    <row r="16" spans="1:4" x14ac:dyDescent="0.2">
      <c r="A16" s="50">
        <v>9</v>
      </c>
      <c r="B16" s="51" t="s">
        <v>18</v>
      </c>
      <c r="C16" s="48">
        <v>351</v>
      </c>
      <c r="D16" s="52">
        <v>1094</v>
      </c>
    </row>
    <row r="17" spans="1:4" x14ac:dyDescent="0.2">
      <c r="A17" s="50">
        <v>10</v>
      </c>
      <c r="B17" s="51" t="s">
        <v>19</v>
      </c>
      <c r="C17" s="48">
        <v>14</v>
      </c>
      <c r="D17" s="52">
        <v>39</v>
      </c>
    </row>
    <row r="18" spans="1:4" x14ac:dyDescent="0.2">
      <c r="A18" s="50">
        <v>11</v>
      </c>
      <c r="B18" s="51" t="s">
        <v>20</v>
      </c>
      <c r="C18" s="48">
        <v>10</v>
      </c>
      <c r="D18" s="52">
        <v>18</v>
      </c>
    </row>
    <row r="19" spans="1:4" x14ac:dyDescent="0.2">
      <c r="A19" s="50">
        <v>12</v>
      </c>
      <c r="B19" s="51" t="s">
        <v>21</v>
      </c>
      <c r="C19" s="48">
        <v>27</v>
      </c>
      <c r="D19" s="52">
        <v>26</v>
      </c>
    </row>
    <row r="20" spans="1:4" x14ac:dyDescent="0.2">
      <c r="A20" s="50">
        <v>13</v>
      </c>
      <c r="B20" s="51" t="s">
        <v>22</v>
      </c>
      <c r="C20" s="48">
        <v>36</v>
      </c>
      <c r="D20" s="52">
        <v>112</v>
      </c>
    </row>
    <row r="21" spans="1:4" x14ac:dyDescent="0.2">
      <c r="A21" s="50">
        <v>14</v>
      </c>
      <c r="B21" s="51" t="s">
        <v>23</v>
      </c>
      <c r="C21" s="48">
        <v>0</v>
      </c>
      <c r="D21" s="52">
        <v>0</v>
      </c>
    </row>
    <row r="22" spans="1:4" x14ac:dyDescent="0.2">
      <c r="A22" s="50">
        <v>15</v>
      </c>
      <c r="B22" s="51" t="s">
        <v>24</v>
      </c>
      <c r="C22" s="48">
        <v>5</v>
      </c>
      <c r="D22" s="52">
        <v>0</v>
      </c>
    </row>
    <row r="23" spans="1:4" x14ac:dyDescent="0.2">
      <c r="A23" s="50">
        <v>16</v>
      </c>
      <c r="B23" s="51" t="s">
        <v>25</v>
      </c>
      <c r="C23" s="48">
        <v>30</v>
      </c>
      <c r="D23" s="52">
        <v>0</v>
      </c>
    </row>
    <row r="24" spans="1:4" x14ac:dyDescent="0.2">
      <c r="A24" s="50">
        <v>17</v>
      </c>
      <c r="B24" s="51" t="s">
        <v>26</v>
      </c>
      <c r="C24" s="48">
        <v>83</v>
      </c>
      <c r="D24" s="52">
        <v>236</v>
      </c>
    </row>
    <row r="25" spans="1:4" x14ac:dyDescent="0.2">
      <c r="A25" s="50">
        <v>18</v>
      </c>
      <c r="B25" s="51" t="s">
        <v>27</v>
      </c>
      <c r="C25" s="48">
        <v>2</v>
      </c>
      <c r="D25" s="52">
        <v>2</v>
      </c>
    </row>
    <row r="26" spans="1:4" x14ac:dyDescent="0.2">
      <c r="A26" s="50">
        <v>19</v>
      </c>
      <c r="B26" s="51" t="s">
        <v>28</v>
      </c>
      <c r="C26" s="48">
        <v>12</v>
      </c>
      <c r="D26" s="52">
        <v>26</v>
      </c>
    </row>
    <row r="27" spans="1:4" x14ac:dyDescent="0.2">
      <c r="A27" s="50">
        <v>20</v>
      </c>
      <c r="B27" s="51" t="s">
        <v>29</v>
      </c>
      <c r="C27" s="48">
        <v>19</v>
      </c>
      <c r="D27" s="52">
        <v>58</v>
      </c>
    </row>
    <row r="28" spans="1:4" x14ac:dyDescent="0.2">
      <c r="A28" s="50">
        <v>21</v>
      </c>
      <c r="B28" s="51" t="s">
        <v>31</v>
      </c>
      <c r="C28" s="48">
        <v>429</v>
      </c>
      <c r="D28" s="52">
        <v>1296</v>
      </c>
    </row>
    <row r="29" spans="1:4" x14ac:dyDescent="0.2">
      <c r="A29" s="50">
        <v>22</v>
      </c>
      <c r="B29" s="51" t="s">
        <v>66</v>
      </c>
      <c r="C29" s="48"/>
      <c r="D29" s="52">
        <v>0</v>
      </c>
    </row>
    <row r="30" spans="1:4" x14ac:dyDescent="0.2">
      <c r="A30" s="50">
        <v>23</v>
      </c>
      <c r="B30" s="51" t="s">
        <v>67</v>
      </c>
      <c r="C30" s="48"/>
      <c r="D30" s="52">
        <v>0</v>
      </c>
    </row>
    <row r="31" spans="1:4" x14ac:dyDescent="0.2">
      <c r="A31" s="50">
        <v>24</v>
      </c>
      <c r="B31" s="51" t="s">
        <v>33</v>
      </c>
      <c r="C31" s="48">
        <v>188</v>
      </c>
      <c r="D31" s="52">
        <v>530</v>
      </c>
    </row>
    <row r="32" spans="1:4" x14ac:dyDescent="0.2">
      <c r="A32" s="50">
        <v>25</v>
      </c>
      <c r="B32" s="51" t="s">
        <v>32</v>
      </c>
      <c r="C32" s="48">
        <v>165</v>
      </c>
      <c r="D32" s="52">
        <v>493</v>
      </c>
    </row>
    <row r="33" spans="1:4" x14ac:dyDescent="0.2">
      <c r="A33" s="50">
        <v>26</v>
      </c>
      <c r="B33" s="51" t="s">
        <v>34</v>
      </c>
      <c r="C33" s="48">
        <v>175</v>
      </c>
      <c r="D33" s="52">
        <v>556</v>
      </c>
    </row>
    <row r="34" spans="1:4" x14ac:dyDescent="0.2">
      <c r="A34" s="50">
        <v>27</v>
      </c>
      <c r="B34" s="51" t="s">
        <v>42</v>
      </c>
      <c r="C34" s="48">
        <v>96</v>
      </c>
      <c r="D34" s="52">
        <v>258</v>
      </c>
    </row>
    <row r="35" spans="1:4" x14ac:dyDescent="0.2">
      <c r="A35" s="50">
        <v>28</v>
      </c>
      <c r="B35" s="51" t="s">
        <v>41</v>
      </c>
      <c r="C35" s="48">
        <v>93</v>
      </c>
      <c r="D35" s="52">
        <v>323</v>
      </c>
    </row>
    <row r="36" spans="1:4" x14ac:dyDescent="0.2">
      <c r="A36" s="50">
        <v>29</v>
      </c>
      <c r="B36" s="51" t="s">
        <v>40</v>
      </c>
      <c r="C36" s="48">
        <v>10</v>
      </c>
      <c r="D36" s="52">
        <v>9</v>
      </c>
    </row>
    <row r="37" spans="1:4" x14ac:dyDescent="0.2">
      <c r="A37" s="50">
        <v>30</v>
      </c>
      <c r="B37" s="51" t="s">
        <v>44</v>
      </c>
      <c r="C37" s="48">
        <v>1</v>
      </c>
      <c r="D37" s="52">
        <v>0</v>
      </c>
    </row>
    <row r="38" spans="1:4" x14ac:dyDescent="0.2">
      <c r="A38" s="50">
        <v>31</v>
      </c>
      <c r="B38" s="51" t="s">
        <v>50</v>
      </c>
      <c r="C38" s="48">
        <v>0</v>
      </c>
      <c r="D38" s="52">
        <v>0</v>
      </c>
    </row>
    <row r="39" spans="1:4" x14ac:dyDescent="0.2">
      <c r="A39" s="50">
        <v>32</v>
      </c>
      <c r="B39" s="51" t="s">
        <v>45</v>
      </c>
      <c r="C39" s="48">
        <v>0</v>
      </c>
      <c r="D39" s="52">
        <v>0</v>
      </c>
    </row>
    <row r="40" spans="1:4" x14ac:dyDescent="0.2">
      <c r="A40" s="50">
        <v>33</v>
      </c>
      <c r="B40" s="51" t="s">
        <v>36</v>
      </c>
      <c r="C40" s="48">
        <v>0</v>
      </c>
      <c r="D40" s="52">
        <v>0</v>
      </c>
    </row>
    <row r="41" spans="1:4" x14ac:dyDescent="0.2">
      <c r="A41" s="50">
        <v>34</v>
      </c>
      <c r="B41" s="51" t="s">
        <v>38</v>
      </c>
      <c r="C41" s="48">
        <v>4</v>
      </c>
      <c r="D41" s="52">
        <v>0</v>
      </c>
    </row>
    <row r="42" spans="1:4" x14ac:dyDescent="0.2">
      <c r="A42" s="50">
        <v>35</v>
      </c>
      <c r="B42" s="51" t="s">
        <v>39</v>
      </c>
      <c r="C42" s="48">
        <v>0</v>
      </c>
      <c r="D42" s="52">
        <v>0</v>
      </c>
    </row>
    <row r="43" spans="1:4" x14ac:dyDescent="0.2">
      <c r="A43" s="50">
        <v>36</v>
      </c>
      <c r="B43" s="51" t="s">
        <v>43</v>
      </c>
      <c r="C43" s="48">
        <v>24</v>
      </c>
      <c r="D43" s="52">
        <v>0</v>
      </c>
    </row>
    <row r="44" spans="1:4" x14ac:dyDescent="0.2">
      <c r="A44" s="50">
        <v>37</v>
      </c>
      <c r="B44" s="51" t="s">
        <v>49</v>
      </c>
      <c r="C44" s="48">
        <v>6</v>
      </c>
      <c r="D44" s="52">
        <v>37</v>
      </c>
    </row>
    <row r="45" spans="1:4" x14ac:dyDescent="0.2">
      <c r="A45" s="50">
        <v>38</v>
      </c>
      <c r="B45" s="51" t="s">
        <v>51</v>
      </c>
      <c r="C45" s="48">
        <v>0</v>
      </c>
      <c r="D45" s="52">
        <v>0</v>
      </c>
    </row>
    <row r="46" spans="1:4" x14ac:dyDescent="0.2">
      <c r="A46" s="50">
        <v>39</v>
      </c>
      <c r="B46" s="51" t="s">
        <v>35</v>
      </c>
      <c r="C46" s="48">
        <v>77</v>
      </c>
      <c r="D46" s="52">
        <v>460</v>
      </c>
    </row>
    <row r="47" spans="1:4" x14ac:dyDescent="0.2">
      <c r="A47" s="50">
        <v>40</v>
      </c>
      <c r="B47" s="51" t="s">
        <v>47</v>
      </c>
      <c r="C47" s="48">
        <v>2</v>
      </c>
      <c r="D47" s="52">
        <v>3</v>
      </c>
    </row>
    <row r="48" spans="1:4" x14ac:dyDescent="0.2">
      <c r="A48" s="50">
        <v>41</v>
      </c>
      <c r="B48" s="51" t="s">
        <v>52</v>
      </c>
      <c r="C48" s="48">
        <v>32</v>
      </c>
      <c r="D48" s="52">
        <v>96</v>
      </c>
    </row>
    <row r="49" spans="1:4" x14ac:dyDescent="0.2">
      <c r="A49" s="50">
        <v>42</v>
      </c>
      <c r="B49" s="51" t="s">
        <v>37</v>
      </c>
      <c r="C49" s="48">
        <v>0</v>
      </c>
      <c r="D49" s="52">
        <v>0</v>
      </c>
    </row>
    <row r="50" spans="1:4" x14ac:dyDescent="0.2">
      <c r="A50" s="50">
        <v>43</v>
      </c>
      <c r="B50" s="51" t="s">
        <v>46</v>
      </c>
      <c r="C50" s="48">
        <v>0</v>
      </c>
      <c r="D50" s="52">
        <v>0</v>
      </c>
    </row>
    <row r="51" spans="1:4" x14ac:dyDescent="0.2">
      <c r="A51" s="50">
        <v>44</v>
      </c>
      <c r="B51" s="51" t="s">
        <v>48</v>
      </c>
      <c r="C51" s="48">
        <v>0</v>
      </c>
      <c r="D51" s="52">
        <v>0</v>
      </c>
    </row>
    <row r="52" spans="1:4" x14ac:dyDescent="0.2">
      <c r="A52" s="50">
        <v>45</v>
      </c>
      <c r="B52" s="51" t="s">
        <v>53</v>
      </c>
      <c r="C52" s="48">
        <v>6</v>
      </c>
      <c r="D52" s="52">
        <v>18</v>
      </c>
    </row>
    <row r="53" spans="1:4" x14ac:dyDescent="0.2">
      <c r="A53" s="50">
        <v>46</v>
      </c>
      <c r="B53" s="51" t="s">
        <v>68</v>
      </c>
      <c r="C53" s="48">
        <v>0</v>
      </c>
      <c r="D53" s="52">
        <v>0</v>
      </c>
    </row>
    <row r="54" spans="1:4" ht="15.75" x14ac:dyDescent="0.25">
      <c r="A54" s="64" t="s">
        <v>80</v>
      </c>
      <c r="B54" s="65"/>
      <c r="C54" s="53">
        <f>SUM(C8:C53)</f>
        <v>2651</v>
      </c>
      <c r="D54" s="54">
        <f>SUM(D8:D53)</f>
        <v>8053</v>
      </c>
    </row>
  </sheetData>
  <mergeCells count="7">
    <mergeCell ref="A54:B54"/>
    <mergeCell ref="A1:D1"/>
    <mergeCell ref="A2:D2"/>
    <mergeCell ref="A6:A7"/>
    <mergeCell ref="B6:B7"/>
    <mergeCell ref="C6:C7"/>
    <mergeCell ref="D6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BankBr</vt:lpstr>
      <vt:lpstr>Bk. wise Rural Br.</vt:lpstr>
      <vt:lpstr>Sheet2</vt:lpstr>
      <vt:lpstr>BankBr!Print_Area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Admin</cp:lastModifiedBy>
  <cp:lastPrinted>2018-08-18T13:48:23Z</cp:lastPrinted>
  <dcterms:created xsi:type="dcterms:W3CDTF">2013-06-28T06:52:05Z</dcterms:created>
  <dcterms:modified xsi:type="dcterms:W3CDTF">2018-08-18T13:48:26Z</dcterms:modified>
</cp:coreProperties>
</file>